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ОргОтдел\ПОСТАНОВЛЕНИЯ\Постановления 2026\Постановление администрации 215\"/>
    </mc:Choice>
  </mc:AlternateContent>
  <bookViews>
    <workbookView xWindow="-120" yWindow="-120" windowWidth="38640" windowHeight="21240" activeTab="3"/>
  </bookViews>
  <sheets>
    <sheet name="Раздел 1" sheetId="6" r:id="rId1"/>
    <sheet name="Раздел 2" sheetId="7" r:id="rId2"/>
    <sheet name="Раздел 3" sheetId="3" r:id="rId3"/>
    <sheet name="Раздел 4" sheetId="5" r:id="rId4"/>
  </sheets>
  <definedNames>
    <definedName name="_xlnm.Print_Area" localSheetId="0">'Раздел 1'!$A$1:$N$27</definedName>
    <definedName name="_xlnm.Print_Area" localSheetId="1">'Раздел 2'!$A$1:$N$12</definedName>
    <definedName name="_xlnm.Print_Area" localSheetId="2">'Раздел 3'!$A$1:$O$25</definedName>
    <definedName name="_xlnm.Print_Area" localSheetId="3">'Раздел 4'!$A$1:$O$19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6" l="1"/>
  <c r="H7" i="5" l="1"/>
  <c r="N18" i="5"/>
  <c r="N17" i="5"/>
  <c r="N16" i="5"/>
  <c r="M15" i="5"/>
  <c r="L15" i="5"/>
  <c r="K15" i="5"/>
  <c r="J15" i="5"/>
  <c r="I15" i="5"/>
  <c r="H15" i="5"/>
  <c r="N14" i="5"/>
  <c r="N13" i="5"/>
  <c r="N12" i="5"/>
  <c r="N11" i="5"/>
  <c r="M10" i="5"/>
  <c r="L10" i="5"/>
  <c r="K10" i="5"/>
  <c r="J10" i="5"/>
  <c r="I10" i="5"/>
  <c r="H10" i="5"/>
  <c r="M8" i="5"/>
  <c r="L8" i="5"/>
  <c r="K8" i="5"/>
  <c r="J8" i="5"/>
  <c r="I8" i="5"/>
  <c r="H8" i="5"/>
  <c r="M7" i="5"/>
  <c r="L7" i="5"/>
  <c r="K7" i="5"/>
  <c r="J7" i="5"/>
  <c r="I7" i="5"/>
  <c r="M6" i="5"/>
  <c r="L6" i="5"/>
  <c r="K6" i="5"/>
  <c r="J6" i="5"/>
  <c r="I6" i="5"/>
  <c r="H5" i="5" l="1"/>
  <c r="N15" i="5"/>
  <c r="I5" i="5"/>
  <c r="N7" i="5"/>
  <c r="J5" i="5"/>
  <c r="N10" i="5"/>
  <c r="L5" i="5"/>
  <c r="M5" i="5"/>
  <c r="K5" i="5"/>
  <c r="N6" i="5"/>
  <c r="N8" i="5"/>
  <c r="N5" i="5" l="1"/>
</calcChain>
</file>

<file path=xl/sharedStrings.xml><?xml version="1.0" encoding="utf-8"?>
<sst xmlns="http://schemas.openxmlformats.org/spreadsheetml/2006/main" count="129" uniqueCount="103">
  <si>
    <t>№ п/п</t>
  </si>
  <si>
    <t>Краткое описание ожидаемых эффектов от реализации задачи структурного элемента</t>
  </si>
  <si>
    <t>1.</t>
  </si>
  <si>
    <t>Объем финансового обеспечения по годам реализации, тыс. рублей</t>
  </si>
  <si>
    <t>Муниципальная программа (всего), в том числе:</t>
  </si>
  <si>
    <t>областной бюджет</t>
  </si>
  <si>
    <t>местный бюджет</t>
  </si>
  <si>
    <t xml:space="preserve">федеральный бюджет 
</t>
  </si>
  <si>
    <t>внебюджетные источники</t>
  </si>
  <si>
    <t>ВСЕГО</t>
  </si>
  <si>
    <t>Показатель МП, с которым связана задача структурного элемента</t>
  </si>
  <si>
    <t>№      п/п</t>
  </si>
  <si>
    <t>2.</t>
  </si>
  <si>
    <t>Срок реализации 2026-2031 годы</t>
  </si>
  <si>
    <t>2.1.</t>
  </si>
  <si>
    <t>2026-2031</t>
  </si>
  <si>
    <t>Ответственный за реализацию структурного элемента: Отдел КСМиСП, ТиКМНС ДСП</t>
  </si>
  <si>
    <t>1.1.</t>
  </si>
  <si>
    <t>1.2.</t>
  </si>
  <si>
    <t>Раздел 4. Финансовое обеспечение муниципальной программы</t>
  </si>
  <si>
    <t xml:space="preserve"> Задача 1. Создание условий для реализации молодежных проектов</t>
  </si>
  <si>
    <t>2.2.</t>
  </si>
  <si>
    <t>федеральный бюджет</t>
  </si>
  <si>
    <t xml:space="preserve">Раздел 3. Структура муниципальной программы </t>
  </si>
  <si>
    <t xml:space="preserve">5. Работа тренеров общественников;                                              </t>
  </si>
  <si>
    <t xml:space="preserve">6. Реализация  программ спортивной подготовки;                                                                                      </t>
  </si>
  <si>
    <t xml:space="preserve">7. Реализация дополнительных образовательных программ спортивной подготовки;                                                                    </t>
  </si>
  <si>
    <t xml:space="preserve">8. Предоставление спортивных залов для занятий физической культурой и спортом;                                                                    </t>
  </si>
  <si>
    <t xml:space="preserve">1. Приобретение транспорта и специализированной техники;                                                                     </t>
  </si>
  <si>
    <t xml:space="preserve">1. Организация и проведение мероприятий;                                    </t>
  </si>
  <si>
    <t xml:space="preserve">2. Развитие волонтерства и добровольчества;         </t>
  </si>
  <si>
    <t xml:space="preserve">3. Трудоустройство в каникулярное время;            </t>
  </si>
  <si>
    <t xml:space="preserve">4. Развитие ВВПОД ЮНАРМИЯ.                                           </t>
  </si>
  <si>
    <t>Ответственный за реализацию структурного элемента: Отдел КСМиСП,ТиКМНС ДСП</t>
  </si>
  <si>
    <t>Комплекс процессных мероприятий «Развитие физической культуры и спорта»</t>
  </si>
  <si>
    <t>Наименование муниципальной программы, структурного элемента/ источник финансового обеспечения</t>
  </si>
  <si>
    <t>1. Участие жителей, спортсменов и воспитанников МБУ ДО «СШ» пгт. Ноглики  в официальных физкультурных и спортивных мероприятиях;</t>
  </si>
  <si>
    <t xml:space="preserve">ПАСПОРТ МУНИЦИПАЛЬНОЙ ПРОГРАММЫ </t>
  </si>
  <si>
    <t>«Развитие физической культуры, спорта и молодежной политки в муниципальном образовании 
Ногликский муниципальный округ Сахалинской области»</t>
  </si>
  <si>
    <t>Раздел 1. Основные положения</t>
  </si>
  <si>
    <t>Куратор муниципальной программы</t>
  </si>
  <si>
    <t>Вице-мэр муниципального образования Ногликский муниципальный округ Сахалинской области</t>
  </si>
  <si>
    <t>Ответственный исполнитель муниципальной программы</t>
  </si>
  <si>
    <t>Отдел культуры, спорта, молодежной и социальной политики, туризма и КМНС Департамента социальной политики администрации муниципального образования Ногликский муниципальный округ Сахалинской области
 (далее - отдел КСМиСП,ТиКМНС ДСП)</t>
  </si>
  <si>
    <t>Соисполнители</t>
  </si>
  <si>
    <t>Администрация МО Ногликский муниципальный округ Сахалинской области</t>
  </si>
  <si>
    <t>Участники</t>
  </si>
  <si>
    <t>Период реализации</t>
  </si>
  <si>
    <t>2026 - 2031 годы</t>
  </si>
  <si>
    <t xml:space="preserve">Цели/ задачи муниципальной программы </t>
  </si>
  <si>
    <t>Направления (подпрограммы)</t>
  </si>
  <si>
    <t>отсутствуют</t>
  </si>
  <si>
    <t>Объемы финансового обеспечения за весь период реализации</t>
  </si>
  <si>
    <t>Связь с национальными целями развития Российской Федерации/Государственными программами Сахалинской области</t>
  </si>
  <si>
    <t xml:space="preserve">Раздел 2. Показатели муниципальной программы </t>
  </si>
  <si>
    <t>Наименование показателя</t>
  </si>
  <si>
    <t>Уровень показателя (1)</t>
  </si>
  <si>
    <t>Единица измерения (по ОКЕИ)</t>
  </si>
  <si>
    <t>Базовое значение 2024</t>
  </si>
  <si>
    <t>Значения показателей</t>
  </si>
  <si>
    <t>Документ</t>
  </si>
  <si>
    <t>Ответственный за достижение показателя</t>
  </si>
  <si>
    <t>Связь с показателями национальных целей</t>
  </si>
  <si>
    <t>план</t>
  </si>
  <si>
    <t xml:space="preserve">Цель 1: Увеличение доли граждан в возрасте 3-79 лет, систематически занимающихся физической культурой и спортом  до 75,9 % к 2031 году                                                                                                                </t>
  </si>
  <si>
    <t>Доля граждан систематически занимающихся физической культурой и спортом от общей численности населения в возрасте 3-79 лет</t>
  </si>
  <si>
    <t>МП</t>
  </si>
  <si>
    <t>%</t>
  </si>
  <si>
    <t>-</t>
  </si>
  <si>
    <t xml:space="preserve"> отдел КСМиСПТиКМНС</t>
  </si>
  <si>
    <t>Увеличение продолжительности жизни до 78 лет к 2030 году и до 81 года к 2036 году</t>
  </si>
  <si>
    <t xml:space="preserve">Цель 2: Увеличение численности молодежи, вовлеченной в реализуемые на территории муниципального образования проекты и программы в сфере молодежной политики 
до 580 человек к 2031 году                                                                                                                </t>
  </si>
  <si>
    <t>Численность молодежи, вовлеченной в реализуемые на территории муниципального образования проекты и программы в сфере молодежной политики (за отчетный период с нарастающим итогом)</t>
  </si>
  <si>
    <t>человек</t>
  </si>
  <si>
    <t>Увеличение к 2030 году доли молодых людей, участвующих в проектах и программах, направленных на профессиональное, личностное развитие и патриотическое воспитание, не менее чем до 75 процентов</t>
  </si>
  <si>
    <t>Численность молодежи, вовлеченной в реализуемые на территории муниципального образования мероприятия патриотической направленности (за отчетный период с нарастающим итогом)</t>
  </si>
  <si>
    <t xml:space="preserve">3. Приобретение экипировки, медалей, полиграфической продукции;                                                                    </t>
  </si>
  <si>
    <t xml:space="preserve">3. Приобретение спортивного инвентаря;                                                                                                                                                             </t>
  </si>
  <si>
    <t xml:space="preserve">2. Приобретение, демонтаж и монтаж спортивного оборудования;                                                             </t>
  </si>
  <si>
    <t>Комплекс процессных мероприятий  «Развитие физической культуры и спорта» (всего), в том числе:</t>
  </si>
  <si>
    <t>Задачи структурного элемента / 
отдельного мероприятия</t>
  </si>
  <si>
    <t>»</t>
  </si>
  <si>
    <r>
      <t xml:space="preserve">Цель: 1. Увеличение доли граждан, систематически занимающихся физической культурой и спортом, до 75,9 % к 2031 году:                                                                                                Задача 1. Создание условий для развития физической культуры и спорта;
Задача 2. Развитие инфраструктуры и укрепление материально-технической базы объектов спортивного назначения.
</t>
    </r>
    <r>
      <rPr>
        <sz val="14"/>
        <rFont val="Times New Roman"/>
        <family val="1"/>
        <charset val="204"/>
      </rPr>
      <t xml:space="preserve">Цель 2. Увеличение численности молодежи, вовлеченной в реализуемые на территории муниципального образования проекты и программы в сфере молодежной политики, до 580 человек к 2031 году.                                                                                                         Задача 1. Создание условий для реализации молодежных проектов.         </t>
    </r>
    <r>
      <rPr>
        <sz val="14"/>
        <color rgb="FFFF0000"/>
        <rFont val="Times New Roman"/>
        <family val="1"/>
        <charset val="204"/>
      </rPr>
      <t xml:space="preserve">              </t>
    </r>
    <r>
      <rPr>
        <sz val="14"/>
        <color theme="1"/>
        <rFont val="Times New Roman"/>
        <family val="1"/>
        <charset val="204"/>
      </rPr>
      <t xml:space="preserve">                                                                          Цель 3. Увеличение количества молодежи, вовлеченной в реализуемые на территории муниципального образования Ногликский муниципальный округ Сахалинской области мероприятия патриотической направленности, до 315 человек к 2031 году:                                                                                                                                                                                                                                                                                            Задача 1. Создание условий для реализации и развития молодежной политики.
</t>
    </r>
  </si>
  <si>
    <t xml:space="preserve">«ПРИЛОЖЕНИЕ 1                                                                                                                                                                                                                                                                                                                                                                                                                                                                                                                                    к муниципальной программе 
«Развитие физической культуры, спорта
и молодежной политики в муниципальном образовании
Ногликский муниципальный округ
Сахалинской области», утвержденной
постановлением администрации
муниципального образования
Ногликский муниципальный округ
Сахалинской области
от 30 июня 2025 года № 435
</t>
  </si>
  <si>
    <t>тыс.руб.</t>
  </si>
  <si>
    <t>Задача 1. Создание условий для развития физической культуры и спорта</t>
  </si>
  <si>
    <t>Задача 2. Развитие инфраструктуры и укрепление материально-технической базы учреждений спортивной направленности</t>
  </si>
  <si>
    <t>9. Оранизация и проведение мероприятий среди учащихся общеобразовательных учреждений и учреждений дополнительного образования;</t>
  </si>
  <si>
    <t xml:space="preserve">4. Создание условия для занятий физической культурой и спортом;                                                                                           5. Реализация инициативных проектов.                                                                  </t>
  </si>
  <si>
    <t xml:space="preserve">1. Реализация молодежных проектов на территории муниципального образования Ногликский муниципальный округ Сахалинской области (молодежный бюджет).            </t>
  </si>
  <si>
    <r>
      <t xml:space="preserve">Задача 2. Создание условий для реализации и развития молодежной политики </t>
    </r>
    <r>
      <rPr>
        <sz val="10"/>
        <color rgb="FFFF0000"/>
        <rFont val="Times New Roman"/>
        <family val="1"/>
        <charset val="204"/>
      </rPr>
      <t/>
    </r>
  </si>
  <si>
    <t xml:space="preserve">  Увеличение численности молодежи, вовлеченной в реализуемые на территории муниципального образования проекты и программы в сфере молодежной политики</t>
  </si>
  <si>
    <t>Численность молодежи, вовлеченной в реализуемые на территории муниципального образования мероприятия патриотической направленности</t>
  </si>
  <si>
    <t>Комплекс процессных мероприятий «Развитие молодежной политики 
в муниципального образования Ногликский муниципальный округ Сахалинской области»</t>
  </si>
  <si>
    <t xml:space="preserve">Доля граждан систематически занимающихся физической культурой и спортом от общей численности населения в возрасте 3-79 лет
</t>
  </si>
  <si>
    <t>1. Указ Президента Российской Федерации от 07.05.2024 №309 «О национальных целях развития Российской Федерации на период до 2023 и на перспективу до 2036 годов»:                                                                                                                               1.1. «Сохранение населения, укрепление здоровья и повышение  благополучия людей, поддержка семьи»;
1.2. «Реализация потенциала каждого человека, развитие его талантов, воспитание патриотичной и социально ответственной личности».                
2. Государственная программа Сахалинской области «Развитие физической культуры и спорта в Сахалинской области, утвержденная постановлением Правительства Сахалинской области от 03.08.2023 № 415.                                                            
3. Государственная программа  Сахалинской области «Реализация молодежной политики в Сахалинской области», утвержденная постановлением Правительства Сахалинской области от 02.10.2023 № 504.</t>
  </si>
  <si>
    <t>Цель 3: Увеличение количества молодежи, вовлеченной в реализуемые на территории муниципального образования Ногликский муниципальный округ Сахалинской области в мероприятия патриотической направленности до 315 человек к 2031 году</t>
  </si>
  <si>
    <t xml:space="preserve">2. Организация и проведение региональных и областных мероприятий;                                                                 </t>
  </si>
  <si>
    <t xml:space="preserve">4. Расходы, связанные с организацией спортивных и физкультурно-массовых меропрятий;                                                       </t>
  </si>
  <si>
    <t>10. Расходы, связанные с оплатой проезда и проживания лицам, сопровождающим команды и участников спортивных и физкультурно-массовых мероприятий.</t>
  </si>
  <si>
    <t xml:space="preserve">ПРИЛОЖЕНИЕ 1
к постановлению администрации
муниципального образования
Ногликский муниципальный округ
Сахалинской области
от 21 апреля 2026 года № 215
</t>
  </si>
  <si>
    <t>Отдел образования Департамента социальной политики администрации МО Ногликский муниципальный округ Сахалинской области, МАУ «Спорткомплекс «Арена», МБУ ДО «Спортивная школа» пгт. Ноглики, учреждения культуры (филиалы),  общеобразовательные учреждения, учреждения дополнительного образования, отдел строительства и архитектуры администрации МО Ногликский муниципальный округ Сахалинской области, отдел жилищно-коммунального и дорожного хозяйства администрации муниципального образования Ногликский муниципальный округ Сахалинской области</t>
  </si>
  <si>
    <t>Комплекс процессных мероприятий «Развитие молодежной политики в МО Ногликский муниципальный округ Сахалинской области»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</si>
</sst>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sz val="10"/>
      <color rgb="FFFF0000"/>
      <name val="Times New Roman"/>
      <family val="1"/>
      <charset val="204"/>
    </font>
    <font>
      <sz val="12"/>
      <color theme="1"/>
      <name val="Calibri"/>
      <family val="2"/>
      <charset val="204"/>
      <scheme val="minor"/>
    </font>
    <font>
      <sz val="14"/>
      <color theme="1"/>
      <name val="Times New Roman"/>
      <family val="1"/>
      <charset val="204"/>
    </font>
    <font>
      <b/>
      <sz val="14"/>
      <color theme="1"/>
      <name val="Times New Roman"/>
      <family val="1"/>
      <charset val="204"/>
    </font>
    <font>
      <sz val="14"/>
      <name val="Times New Roman"/>
      <family val="1"/>
      <charset val="204"/>
    </font>
    <font>
      <sz val="14"/>
      <color rgb="FFFF0000"/>
      <name val="Times New Roman"/>
      <family val="1"/>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56">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0" fillId="0" borderId="0" xfId="0" applyAlignment="1">
      <alignment horizontal="left" vertical="top"/>
    </xf>
    <xf numFmtId="0" fontId="5" fillId="0" borderId="0" xfId="0" applyFont="1"/>
    <xf numFmtId="0" fontId="5" fillId="0" borderId="0" xfId="0" applyFont="1" applyAlignment="1">
      <alignment horizontal="center" vertical="center"/>
    </xf>
    <xf numFmtId="0" fontId="6" fillId="0" borderId="8" xfId="0" applyFont="1" applyBorder="1" applyAlignment="1">
      <alignment horizontal="center" wrapText="1"/>
    </xf>
    <xf numFmtId="0" fontId="2" fillId="2" borderId="1" xfId="0" applyFont="1" applyFill="1" applyBorder="1" applyAlignment="1">
      <alignment horizontal="center" vertical="center"/>
    </xf>
    <xf numFmtId="0" fontId="9"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0" xfId="0" applyFont="1" applyFill="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2" borderId="0" xfId="0" applyFill="1"/>
    <xf numFmtId="164" fontId="2" fillId="2" borderId="1" xfId="0" applyNumberFormat="1" applyFont="1" applyFill="1" applyBorder="1" applyAlignment="1">
      <alignment horizontal="center" vertical="center"/>
    </xf>
    <xf numFmtId="164" fontId="0" fillId="2" borderId="0" xfId="0" applyNumberFormat="1" applyFill="1"/>
    <xf numFmtId="0" fontId="4" fillId="2" borderId="0" xfId="0" applyFont="1" applyFill="1"/>
    <xf numFmtId="0" fontId="1" fillId="2" borderId="0" xfId="0" applyFont="1" applyFill="1"/>
    <xf numFmtId="0" fontId="5" fillId="0" borderId="0" xfId="0" applyFont="1" applyAlignment="1">
      <alignment horizontal="center" vertical="top" wrapText="1"/>
    </xf>
    <xf numFmtId="0" fontId="5" fillId="0" borderId="0" xfId="0" applyFont="1" applyAlignment="1">
      <alignment horizont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0" xfId="0" applyFont="1" applyAlignment="1">
      <alignment horizontal="left" vertical="top" wrapText="1"/>
    </xf>
    <xf numFmtId="0" fontId="5" fillId="0" borderId="6" xfId="0" applyFont="1" applyBorder="1" applyAlignment="1">
      <alignment horizontal="lef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5" fillId="0" borderId="0" xfId="0" applyFont="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4" fontId="7" fillId="2" borderId="10" xfId="0" applyNumberFormat="1" applyFont="1" applyFill="1" applyBorder="1" applyAlignment="1">
      <alignment horizontal="right" vertical="top" wrapText="1"/>
    </xf>
    <xf numFmtId="0" fontId="7" fillId="2" borderId="11" xfId="0" applyFont="1" applyFill="1" applyBorder="1" applyAlignment="1">
      <alignment horizontal="righ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5" fillId="2" borderId="2" xfId="0" applyFont="1" applyFill="1" applyBorder="1" applyAlignment="1">
      <alignment horizontal="center" wrapText="1"/>
    </xf>
    <xf numFmtId="0" fontId="9" fillId="2" borderId="3" xfId="0" applyFont="1" applyFill="1" applyBorder="1" applyAlignment="1">
      <alignment horizontal="center"/>
    </xf>
    <xf numFmtId="0" fontId="9" fillId="2" borderId="4" xfId="0" applyFont="1" applyFill="1" applyBorder="1" applyAlignment="1">
      <alignment horizontal="center"/>
    </xf>
    <xf numFmtId="0" fontId="5" fillId="2" borderId="7" xfId="0" applyFont="1" applyFill="1" applyBorder="1" applyAlignment="1">
      <alignment horizontal="center" vertical="top" wrapText="1"/>
    </xf>
    <xf numFmtId="0" fontId="5" fillId="2" borderId="8"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5" xfId="0" applyFont="1" applyFill="1" applyBorder="1" applyAlignment="1">
      <alignment horizontal="center" vertical="top" wrapText="1"/>
    </xf>
    <xf numFmtId="0" fontId="9" fillId="0" borderId="0" xfId="0" applyFont="1" applyAlignment="1">
      <alignment horizontal="center" wrapText="1"/>
    </xf>
    <xf numFmtId="0" fontId="5" fillId="2" borderId="13"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5" xfId="0" applyFont="1" applyFill="1" applyBorder="1" applyAlignment="1">
      <alignment horizontal="center" vertical="center"/>
    </xf>
    <xf numFmtId="0" fontId="9" fillId="2" borderId="14" xfId="0" applyFont="1" applyFill="1" applyBorder="1" applyAlignment="1">
      <alignment horizontal="center" vertical="center"/>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7" fillId="2" borderId="5" xfId="0" applyFont="1" applyFill="1" applyBorder="1" applyAlignment="1">
      <alignment vertical="top" wrapText="1"/>
    </xf>
    <xf numFmtId="0" fontId="7" fillId="2" borderId="0" xfId="0" applyFont="1" applyFill="1" applyAlignment="1">
      <alignment vertical="top" wrapText="1"/>
    </xf>
    <xf numFmtId="0" fontId="7" fillId="2" borderId="6" xfId="0" applyFont="1" applyFill="1" applyBorder="1" applyAlignment="1">
      <alignment vertical="top" wrapText="1"/>
    </xf>
    <xf numFmtId="0" fontId="7" fillId="2" borderId="5" xfId="0" applyFont="1" applyFill="1" applyBorder="1" applyAlignment="1">
      <alignment horizontal="left" vertical="top" wrapText="1"/>
    </xf>
    <xf numFmtId="0" fontId="7" fillId="2" borderId="0" xfId="0" applyFont="1" applyFill="1" applyAlignment="1">
      <alignment horizontal="left" vertical="top" wrapText="1"/>
    </xf>
    <xf numFmtId="0" fontId="7" fillId="2" borderId="6" xfId="0" applyFont="1" applyFill="1" applyBorder="1" applyAlignment="1">
      <alignment horizontal="left" vertical="top"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xf numFmtId="0" fontId="5" fillId="0" borderId="0" xfId="0" applyFont="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2" borderId="2" xfId="0" applyFont="1" applyFill="1" applyBorder="1" applyAlignment="1">
      <alignment vertical="top" wrapText="1"/>
    </xf>
    <xf numFmtId="0" fontId="7" fillId="2" borderId="3" xfId="0" applyFont="1" applyFill="1" applyBorder="1" applyAlignment="1">
      <alignment vertical="top" wrapText="1"/>
    </xf>
    <xf numFmtId="0" fontId="7" fillId="2" borderId="4" xfId="0" applyFont="1" applyFill="1" applyBorder="1" applyAlignment="1">
      <alignment vertical="top" wrapText="1"/>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0" xfId="0" applyFont="1" applyFill="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7" xfId="0" applyFont="1" applyFill="1" applyBorder="1" applyAlignment="1">
      <alignment horizontal="center" vertical="center" wrapText="1"/>
    </xf>
    <xf numFmtId="2" fontId="2" fillId="2" borderId="10" xfId="0" applyNumberFormat="1" applyFont="1" applyFill="1" applyBorder="1" applyAlignment="1">
      <alignment wrapText="1"/>
    </xf>
    <xf numFmtId="2" fontId="4" fillId="2" borderId="11" xfId="0" applyNumberFormat="1" applyFont="1" applyFill="1" applyBorder="1" applyAlignment="1">
      <alignment wrapText="1"/>
    </xf>
    <xf numFmtId="2" fontId="4" fillId="2" borderId="12" xfId="0" applyNumberFormat="1" applyFont="1" applyFill="1" applyBorder="1" applyAlignment="1">
      <alignment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2"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2" fontId="2" fillId="2" borderId="13" xfId="0" applyNumberFormat="1" applyFont="1" applyFill="1" applyBorder="1" applyAlignment="1">
      <alignment horizontal="center"/>
    </xf>
    <xf numFmtId="2" fontId="2" fillId="2" borderId="15" xfId="0" applyNumberFormat="1" applyFont="1" applyFill="1" applyBorder="1" applyAlignment="1">
      <alignment horizontal="center"/>
    </xf>
    <xf numFmtId="2" fontId="2" fillId="2" borderId="14" xfId="0" applyNumberFormat="1" applyFont="1" applyFill="1" applyBorder="1" applyAlignment="1">
      <alignment horizontal="center"/>
    </xf>
    <xf numFmtId="2" fontId="2" fillId="2" borderId="13" xfId="0" applyNumberFormat="1" applyFont="1" applyFill="1" applyBorder="1" applyAlignment="1">
      <alignment horizontal="center" vertical="center"/>
    </xf>
    <xf numFmtId="2" fontId="2" fillId="2" borderId="15" xfId="0" applyNumberFormat="1" applyFont="1" applyFill="1" applyBorder="1" applyAlignment="1">
      <alignment horizontal="center" vertical="center"/>
    </xf>
    <xf numFmtId="2" fontId="2" fillId="2" borderId="14"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left" wrapText="1"/>
    </xf>
    <xf numFmtId="2" fontId="2" fillId="2" borderId="10" xfId="0" applyNumberFormat="1" applyFont="1" applyFill="1" applyBorder="1" applyAlignment="1">
      <alignment horizontal="left" vertical="center" wrapText="1"/>
    </xf>
    <xf numFmtId="2" fontId="2" fillId="2" borderId="11" xfId="0" applyNumberFormat="1" applyFont="1" applyFill="1" applyBorder="1" applyAlignment="1">
      <alignment horizontal="left" vertical="center" wrapText="1"/>
    </xf>
    <xf numFmtId="2" fontId="2" fillId="2" borderId="12" xfId="0" applyNumberFormat="1" applyFont="1" applyFill="1" applyBorder="1" applyAlignment="1">
      <alignment horizontal="left" vertical="center" wrapText="1"/>
    </xf>
    <xf numFmtId="2" fontId="2" fillId="2" borderId="1" xfId="0" applyNumberFormat="1" applyFont="1" applyFill="1" applyBorder="1" applyAlignment="1">
      <alignment vertical="center" wrapText="1"/>
    </xf>
    <xf numFmtId="2" fontId="4" fillId="2" borderId="1" xfId="0" applyNumberFormat="1" applyFont="1" applyFill="1" applyBorder="1" applyAlignment="1">
      <alignment vertical="center" wrapText="1"/>
    </xf>
    <xf numFmtId="2" fontId="2" fillId="2" borderId="1" xfId="0" applyNumberFormat="1" applyFont="1" applyFill="1" applyBorder="1" applyAlignment="1">
      <alignment wrapText="1"/>
    </xf>
    <xf numFmtId="2" fontId="4" fillId="2" borderId="1" xfId="0" applyNumberFormat="1" applyFont="1" applyFill="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view="pageBreakPreview" topLeftCell="A13" zoomScale="106" zoomScaleNormal="100" zoomScaleSheetLayoutView="106" workbookViewId="0">
      <selection activeCell="H20" sqref="H20:N20"/>
    </sheetView>
  </sheetViews>
  <sheetFormatPr defaultRowHeight="18.75" x14ac:dyDescent="0.3"/>
  <cols>
    <col min="1" max="6" width="9.140625" style="5"/>
    <col min="7" max="7" width="2.5703125" style="5" customWidth="1"/>
    <col min="8" max="13" width="9.140625" style="5"/>
    <col min="14" max="14" width="22.140625" style="5" customWidth="1"/>
    <col min="15" max="15" width="3" style="5" customWidth="1"/>
    <col min="16" max="16384" width="9.140625" style="5"/>
  </cols>
  <sheetData>
    <row r="1" spans="1:14" ht="18.75" customHeight="1" x14ac:dyDescent="0.3">
      <c r="I1" s="23" t="s">
        <v>100</v>
      </c>
      <c r="J1" s="23"/>
      <c r="K1" s="23"/>
      <c r="L1" s="23"/>
      <c r="M1" s="23"/>
      <c r="N1" s="23"/>
    </row>
    <row r="2" spans="1:14" x14ac:dyDescent="0.3">
      <c r="I2" s="23"/>
      <c r="J2" s="23"/>
      <c r="K2" s="23"/>
      <c r="L2" s="23"/>
      <c r="M2" s="23"/>
      <c r="N2" s="23"/>
    </row>
    <row r="3" spans="1:14" x14ac:dyDescent="0.3">
      <c r="I3" s="23"/>
      <c r="J3" s="23"/>
      <c r="K3" s="23"/>
      <c r="L3" s="23"/>
      <c r="M3" s="23"/>
      <c r="N3" s="23"/>
    </row>
    <row r="4" spans="1:14" ht="38.25" customHeight="1" x14ac:dyDescent="0.3">
      <c r="I4" s="23"/>
      <c r="J4" s="23"/>
      <c r="K4" s="23"/>
      <c r="L4" s="23"/>
      <c r="M4" s="23"/>
      <c r="N4" s="23"/>
    </row>
    <row r="5" spans="1:14" x14ac:dyDescent="0.3">
      <c r="I5" s="23"/>
      <c r="J5" s="23"/>
      <c r="K5" s="23"/>
      <c r="L5" s="23"/>
      <c r="M5" s="23"/>
      <c r="N5" s="23"/>
    </row>
    <row r="6" spans="1:14" ht="18.75" customHeight="1" x14ac:dyDescent="0.3">
      <c r="I6" s="23" t="s">
        <v>83</v>
      </c>
      <c r="J6" s="23"/>
      <c r="K6" s="23"/>
      <c r="L6" s="23"/>
      <c r="M6" s="23"/>
      <c r="N6" s="23"/>
    </row>
    <row r="7" spans="1:14" x14ac:dyDescent="0.3">
      <c r="I7" s="23"/>
      <c r="J7" s="23"/>
      <c r="K7" s="23"/>
      <c r="L7" s="23"/>
      <c r="M7" s="23"/>
      <c r="N7" s="23"/>
    </row>
    <row r="8" spans="1:14" x14ac:dyDescent="0.3">
      <c r="I8" s="23"/>
      <c r="J8" s="23"/>
      <c r="K8" s="23"/>
      <c r="L8" s="23"/>
      <c r="M8" s="23"/>
      <c r="N8" s="23"/>
    </row>
    <row r="9" spans="1:14" x14ac:dyDescent="0.3">
      <c r="I9" s="23"/>
      <c r="J9" s="23"/>
      <c r="K9" s="23"/>
      <c r="L9" s="23"/>
      <c r="M9" s="23"/>
      <c r="N9" s="23"/>
    </row>
    <row r="10" spans="1:14" x14ac:dyDescent="0.3">
      <c r="I10" s="23"/>
      <c r="J10" s="23"/>
      <c r="K10" s="23"/>
      <c r="L10" s="23"/>
      <c r="M10" s="23"/>
      <c r="N10" s="23"/>
    </row>
    <row r="11" spans="1:14" ht="115.5" customHeight="1" x14ac:dyDescent="0.3">
      <c r="I11" s="23"/>
      <c r="J11" s="23"/>
      <c r="K11" s="23"/>
      <c r="L11" s="23"/>
      <c r="M11" s="23"/>
      <c r="N11" s="23"/>
    </row>
    <row r="12" spans="1:14" ht="12.75" customHeight="1" x14ac:dyDescent="0.3">
      <c r="J12" s="6"/>
      <c r="K12" s="6"/>
      <c r="L12" s="6"/>
      <c r="M12" s="6"/>
      <c r="N12" s="6"/>
    </row>
    <row r="13" spans="1:14" x14ac:dyDescent="0.3">
      <c r="A13" s="24" t="s">
        <v>37</v>
      </c>
      <c r="B13" s="24"/>
      <c r="C13" s="24"/>
      <c r="D13" s="24"/>
      <c r="E13" s="24"/>
      <c r="F13" s="24"/>
      <c r="G13" s="24"/>
      <c r="H13" s="24"/>
      <c r="I13" s="24"/>
      <c r="J13" s="24"/>
      <c r="K13" s="24"/>
      <c r="L13" s="24"/>
      <c r="M13" s="24"/>
      <c r="N13" s="24"/>
    </row>
    <row r="14" spans="1:14" ht="39" customHeight="1" x14ac:dyDescent="0.3">
      <c r="A14" s="24" t="s">
        <v>38</v>
      </c>
      <c r="B14" s="24"/>
      <c r="C14" s="24"/>
      <c r="D14" s="24"/>
      <c r="E14" s="24"/>
      <c r="F14" s="24"/>
      <c r="G14" s="24"/>
      <c r="H14" s="24"/>
      <c r="I14" s="24"/>
      <c r="J14" s="24"/>
      <c r="K14" s="24"/>
      <c r="L14" s="24"/>
      <c r="M14" s="24"/>
      <c r="N14" s="24"/>
    </row>
    <row r="15" spans="1:14" x14ac:dyDescent="0.3">
      <c r="A15" s="24" t="s">
        <v>39</v>
      </c>
      <c r="B15" s="24"/>
      <c r="C15" s="24"/>
      <c r="D15" s="24"/>
      <c r="E15" s="24"/>
      <c r="F15" s="24"/>
      <c r="G15" s="24"/>
      <c r="H15" s="24"/>
      <c r="I15" s="24"/>
      <c r="J15" s="24"/>
      <c r="K15" s="24"/>
      <c r="L15" s="24"/>
      <c r="M15" s="24"/>
      <c r="N15" s="24"/>
    </row>
    <row r="16" spans="1:14" ht="13.5" customHeight="1" x14ac:dyDescent="0.3">
      <c r="A16" s="7"/>
      <c r="B16" s="7"/>
      <c r="C16" s="7"/>
      <c r="D16" s="7"/>
      <c r="E16" s="7"/>
      <c r="F16" s="7"/>
      <c r="G16" s="7"/>
      <c r="H16" s="7"/>
      <c r="I16" s="7"/>
      <c r="J16" s="7"/>
      <c r="K16" s="7"/>
      <c r="L16" s="7"/>
      <c r="M16" s="7"/>
      <c r="N16" s="7"/>
    </row>
    <row r="17" spans="1:14" ht="40.5" customHeight="1" x14ac:dyDescent="0.3">
      <c r="A17" s="46" t="s">
        <v>40</v>
      </c>
      <c r="B17" s="46"/>
      <c r="C17" s="46"/>
      <c r="D17" s="46"/>
      <c r="E17" s="46"/>
      <c r="F17" s="46"/>
      <c r="G17" s="46"/>
      <c r="H17" s="47" t="s">
        <v>41</v>
      </c>
      <c r="I17" s="47"/>
      <c r="J17" s="47"/>
      <c r="K17" s="47"/>
      <c r="L17" s="47"/>
      <c r="M17" s="47"/>
      <c r="N17" s="47"/>
    </row>
    <row r="18" spans="1:14" ht="98.25" customHeight="1" x14ac:dyDescent="0.3">
      <c r="A18" s="40" t="s">
        <v>42</v>
      </c>
      <c r="B18" s="41"/>
      <c r="C18" s="41"/>
      <c r="D18" s="41"/>
      <c r="E18" s="41"/>
      <c r="F18" s="41"/>
      <c r="G18" s="42"/>
      <c r="H18" s="43" t="s">
        <v>43</v>
      </c>
      <c r="I18" s="44"/>
      <c r="J18" s="44"/>
      <c r="K18" s="44"/>
      <c r="L18" s="44"/>
      <c r="M18" s="44"/>
      <c r="N18" s="45"/>
    </row>
    <row r="19" spans="1:14" ht="42" customHeight="1" x14ac:dyDescent="0.3">
      <c r="A19" s="40" t="s">
        <v>44</v>
      </c>
      <c r="B19" s="41"/>
      <c r="C19" s="41"/>
      <c r="D19" s="41"/>
      <c r="E19" s="41"/>
      <c r="F19" s="41"/>
      <c r="G19" s="42"/>
      <c r="H19" s="43" t="s">
        <v>45</v>
      </c>
      <c r="I19" s="44"/>
      <c r="J19" s="44"/>
      <c r="K19" s="44"/>
      <c r="L19" s="44"/>
      <c r="M19" s="44"/>
      <c r="N19" s="45"/>
    </row>
    <row r="20" spans="1:14" ht="210" customHeight="1" x14ac:dyDescent="0.3">
      <c r="A20" s="40" t="s">
        <v>46</v>
      </c>
      <c r="B20" s="41"/>
      <c r="C20" s="41"/>
      <c r="D20" s="41"/>
      <c r="E20" s="41"/>
      <c r="F20" s="41"/>
      <c r="G20" s="42"/>
      <c r="H20" s="43" t="s">
        <v>101</v>
      </c>
      <c r="I20" s="44"/>
      <c r="J20" s="44"/>
      <c r="K20" s="44"/>
      <c r="L20" s="44"/>
      <c r="M20" s="44"/>
      <c r="N20" s="45"/>
    </row>
    <row r="21" spans="1:14" ht="21" customHeight="1" x14ac:dyDescent="0.3">
      <c r="A21" s="40" t="s">
        <v>47</v>
      </c>
      <c r="B21" s="41"/>
      <c r="C21" s="41"/>
      <c r="D21" s="41"/>
      <c r="E21" s="41"/>
      <c r="F21" s="41"/>
      <c r="G21" s="42"/>
      <c r="H21" s="43" t="s">
        <v>48</v>
      </c>
      <c r="I21" s="44"/>
      <c r="J21" s="44"/>
      <c r="K21" s="44"/>
      <c r="L21" s="44"/>
      <c r="M21" s="44"/>
      <c r="N21" s="45"/>
    </row>
    <row r="22" spans="1:14" ht="44.25" customHeight="1" x14ac:dyDescent="0.3">
      <c r="A22" s="25" t="s">
        <v>49</v>
      </c>
      <c r="B22" s="26"/>
      <c r="C22" s="26"/>
      <c r="D22" s="26"/>
      <c r="E22" s="26"/>
      <c r="F22" s="26"/>
      <c r="G22" s="27"/>
      <c r="H22" s="31" t="s">
        <v>82</v>
      </c>
      <c r="I22" s="32"/>
      <c r="J22" s="32"/>
      <c r="K22" s="32"/>
      <c r="L22" s="32"/>
      <c r="M22" s="32"/>
      <c r="N22" s="33"/>
    </row>
    <row r="23" spans="1:14" ht="12.75" customHeight="1" x14ac:dyDescent="0.3">
      <c r="A23" s="28"/>
      <c r="B23" s="29"/>
      <c r="C23" s="29"/>
      <c r="D23" s="29"/>
      <c r="E23" s="29"/>
      <c r="F23" s="29"/>
      <c r="G23" s="30"/>
      <c r="H23" s="34"/>
      <c r="I23" s="35"/>
      <c r="J23" s="35"/>
      <c r="K23" s="35"/>
      <c r="L23" s="35"/>
      <c r="M23" s="35"/>
      <c r="N23" s="36"/>
    </row>
    <row r="24" spans="1:14" ht="333" customHeight="1" x14ac:dyDescent="0.3">
      <c r="A24" s="28"/>
      <c r="B24" s="29"/>
      <c r="C24" s="29"/>
      <c r="D24" s="29"/>
      <c r="E24" s="29"/>
      <c r="F24" s="29"/>
      <c r="G24" s="30"/>
      <c r="H24" s="37"/>
      <c r="I24" s="38"/>
      <c r="J24" s="38"/>
      <c r="K24" s="38"/>
      <c r="L24" s="38"/>
      <c r="M24" s="38"/>
      <c r="N24" s="39"/>
    </row>
    <row r="25" spans="1:14" ht="24.75" customHeight="1" x14ac:dyDescent="0.3">
      <c r="A25" s="40" t="s">
        <v>50</v>
      </c>
      <c r="B25" s="41"/>
      <c r="C25" s="41"/>
      <c r="D25" s="41"/>
      <c r="E25" s="41"/>
      <c r="F25" s="41"/>
      <c r="G25" s="42"/>
      <c r="H25" s="43" t="s">
        <v>51</v>
      </c>
      <c r="I25" s="44"/>
      <c r="J25" s="44"/>
      <c r="K25" s="44"/>
      <c r="L25" s="44"/>
      <c r="M25" s="44"/>
      <c r="N25" s="45"/>
    </row>
    <row r="26" spans="1:14" ht="44.25" customHeight="1" x14ac:dyDescent="0.3">
      <c r="A26" s="40" t="s">
        <v>52</v>
      </c>
      <c r="B26" s="41"/>
      <c r="C26" s="41"/>
      <c r="D26" s="41"/>
      <c r="E26" s="41"/>
      <c r="F26" s="41"/>
      <c r="G26" s="42"/>
      <c r="H26" s="48">
        <f>'Раздел 4'!N5</f>
        <v>1087805.8999999999</v>
      </c>
      <c r="I26" s="49"/>
      <c r="J26" s="50" t="s">
        <v>84</v>
      </c>
      <c r="K26" s="50"/>
      <c r="L26" s="50"/>
      <c r="M26" s="50"/>
      <c r="N26" s="51"/>
    </row>
    <row r="27" spans="1:14" ht="308.25" customHeight="1" x14ac:dyDescent="0.3">
      <c r="A27" s="46" t="s">
        <v>53</v>
      </c>
      <c r="B27" s="46"/>
      <c r="C27" s="46"/>
      <c r="D27" s="46"/>
      <c r="E27" s="46"/>
      <c r="F27" s="46"/>
      <c r="G27" s="46"/>
      <c r="H27" s="43" t="s">
        <v>95</v>
      </c>
      <c r="I27" s="44"/>
      <c r="J27" s="44"/>
      <c r="K27" s="44"/>
      <c r="L27" s="44"/>
      <c r="M27" s="44"/>
      <c r="N27" s="45"/>
    </row>
  </sheetData>
  <mergeCells count="24">
    <mergeCell ref="A14:N14"/>
    <mergeCell ref="A26:G26"/>
    <mergeCell ref="A27:G27"/>
    <mergeCell ref="H27:N27"/>
    <mergeCell ref="A25:G25"/>
    <mergeCell ref="H25:N25"/>
    <mergeCell ref="H26:I26"/>
    <mergeCell ref="J26:N26"/>
    <mergeCell ref="I1:N5"/>
    <mergeCell ref="I6:N11"/>
    <mergeCell ref="A13:N13"/>
    <mergeCell ref="A15:N15"/>
    <mergeCell ref="A22:G24"/>
    <mergeCell ref="H22:N24"/>
    <mergeCell ref="A20:G20"/>
    <mergeCell ref="H20:N20"/>
    <mergeCell ref="A21:G21"/>
    <mergeCell ref="H21:N21"/>
    <mergeCell ref="A17:G17"/>
    <mergeCell ref="H17:N17"/>
    <mergeCell ref="A18:G18"/>
    <mergeCell ref="H18:N18"/>
    <mergeCell ref="A19:G19"/>
    <mergeCell ref="H19:N19"/>
  </mergeCells>
  <pageMargins left="1.1811023622047245" right="0.59055118110236227" top="0.74803149606299213" bottom="0.74803149606299213" header="0.31496062992125984" footer="0.31496062992125984"/>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view="pageBreakPreview" zoomScale="130" zoomScaleNormal="100" zoomScaleSheetLayoutView="130" workbookViewId="0">
      <selection activeCell="B12" sqref="B12"/>
    </sheetView>
  </sheetViews>
  <sheetFormatPr defaultRowHeight="18.75" x14ac:dyDescent="0.3"/>
  <cols>
    <col min="1" max="1" width="5.7109375" style="9" customWidth="1"/>
    <col min="2" max="2" width="31.140625" style="9" customWidth="1"/>
    <col min="3" max="4" width="14" style="9" customWidth="1"/>
    <col min="5" max="5" width="11.5703125" style="9" customWidth="1"/>
    <col min="6" max="6" width="6.7109375" style="9" customWidth="1"/>
    <col min="7" max="7" width="7.5703125" style="9" customWidth="1"/>
    <col min="8" max="8" width="7.140625" style="9" customWidth="1"/>
    <col min="9" max="9" width="7" style="9" customWidth="1"/>
    <col min="10" max="10" width="6.85546875" style="9" customWidth="1"/>
    <col min="11" max="11" width="6.5703125" style="9" customWidth="1"/>
    <col min="12" max="12" width="11.85546875" style="9" customWidth="1"/>
    <col min="13" max="13" width="18.28515625" style="9" customWidth="1"/>
    <col min="14" max="14" width="44.7109375" style="9" customWidth="1"/>
    <col min="15" max="16384" width="9.140625" style="9"/>
  </cols>
  <sheetData>
    <row r="1" spans="1:15" x14ac:dyDescent="0.3">
      <c r="A1" s="24" t="s">
        <v>54</v>
      </c>
      <c r="B1" s="60"/>
      <c r="C1" s="60"/>
      <c r="D1" s="60"/>
      <c r="E1" s="60"/>
      <c r="F1" s="60"/>
      <c r="G1" s="60"/>
      <c r="H1" s="60"/>
      <c r="I1" s="60"/>
      <c r="J1" s="60"/>
      <c r="K1" s="60"/>
      <c r="L1" s="60"/>
      <c r="M1" s="60"/>
      <c r="N1" s="60"/>
      <c r="O1" s="60"/>
    </row>
    <row r="3" spans="1:15" x14ac:dyDescent="0.3">
      <c r="A3" s="61" t="s">
        <v>0</v>
      </c>
      <c r="B3" s="61" t="s">
        <v>55</v>
      </c>
      <c r="C3" s="61" t="s">
        <v>56</v>
      </c>
      <c r="D3" s="61" t="s">
        <v>57</v>
      </c>
      <c r="E3" s="61" t="s">
        <v>58</v>
      </c>
      <c r="F3" s="66" t="s">
        <v>59</v>
      </c>
      <c r="G3" s="67"/>
      <c r="H3" s="67"/>
      <c r="I3" s="67"/>
      <c r="J3" s="67"/>
      <c r="K3" s="68"/>
      <c r="L3" s="61" t="s">
        <v>60</v>
      </c>
      <c r="M3" s="61" t="s">
        <v>61</v>
      </c>
      <c r="N3" s="61" t="s">
        <v>62</v>
      </c>
    </row>
    <row r="4" spans="1:15" x14ac:dyDescent="0.3">
      <c r="A4" s="62"/>
      <c r="B4" s="62"/>
      <c r="C4" s="62"/>
      <c r="D4" s="64"/>
      <c r="E4" s="64"/>
      <c r="F4" s="10">
        <v>2026</v>
      </c>
      <c r="G4" s="10">
        <v>2027</v>
      </c>
      <c r="H4" s="10">
        <v>2028</v>
      </c>
      <c r="I4" s="10">
        <v>2029</v>
      </c>
      <c r="J4" s="10">
        <v>2030</v>
      </c>
      <c r="K4" s="10">
        <v>2031</v>
      </c>
      <c r="L4" s="69"/>
      <c r="M4" s="64"/>
      <c r="N4" s="69"/>
    </row>
    <row r="5" spans="1:15" x14ac:dyDescent="0.3">
      <c r="A5" s="63"/>
      <c r="B5" s="63"/>
      <c r="C5" s="63"/>
      <c r="D5" s="65"/>
      <c r="E5" s="65"/>
      <c r="F5" s="10" t="s">
        <v>63</v>
      </c>
      <c r="G5" s="10" t="s">
        <v>63</v>
      </c>
      <c r="H5" s="10" t="s">
        <v>63</v>
      </c>
      <c r="I5" s="10" t="s">
        <v>63</v>
      </c>
      <c r="J5" s="10" t="s">
        <v>63</v>
      </c>
      <c r="K5" s="10" t="s">
        <v>63</v>
      </c>
      <c r="L5" s="70"/>
      <c r="M5" s="65"/>
      <c r="N5" s="70"/>
    </row>
    <row r="6" spans="1:15" x14ac:dyDescent="0.3">
      <c r="A6" s="11">
        <v>1</v>
      </c>
      <c r="B6" s="11">
        <v>2</v>
      </c>
      <c r="C6" s="11">
        <v>3</v>
      </c>
      <c r="D6" s="11">
        <v>4</v>
      </c>
      <c r="E6" s="11">
        <v>5</v>
      </c>
      <c r="F6" s="11">
        <v>6</v>
      </c>
      <c r="G6" s="11">
        <v>7</v>
      </c>
      <c r="H6" s="11">
        <v>8</v>
      </c>
      <c r="I6" s="11">
        <v>9</v>
      </c>
      <c r="J6" s="11">
        <v>10</v>
      </c>
      <c r="K6" s="11">
        <v>11</v>
      </c>
      <c r="L6" s="11">
        <v>12</v>
      </c>
      <c r="M6" s="11">
        <v>13</v>
      </c>
      <c r="N6" s="11">
        <v>14</v>
      </c>
    </row>
    <row r="7" spans="1:15" ht="17.25" customHeight="1" x14ac:dyDescent="0.3">
      <c r="A7" s="52" t="s">
        <v>64</v>
      </c>
      <c r="B7" s="53"/>
      <c r="C7" s="53"/>
      <c r="D7" s="53"/>
      <c r="E7" s="53"/>
      <c r="F7" s="53"/>
      <c r="G7" s="53"/>
      <c r="H7" s="53"/>
      <c r="I7" s="53"/>
      <c r="J7" s="53"/>
      <c r="K7" s="53"/>
      <c r="L7" s="53"/>
      <c r="M7" s="53"/>
      <c r="N7" s="54"/>
    </row>
    <row r="8" spans="1:15" ht="131.25" customHeight="1" x14ac:dyDescent="0.3">
      <c r="A8" s="10" t="s">
        <v>2</v>
      </c>
      <c r="B8" s="12" t="s">
        <v>65</v>
      </c>
      <c r="C8" s="10" t="s">
        <v>66</v>
      </c>
      <c r="D8" s="10" t="s">
        <v>67</v>
      </c>
      <c r="E8" s="13">
        <v>65</v>
      </c>
      <c r="F8" s="13">
        <v>67.2</v>
      </c>
      <c r="G8" s="13">
        <v>69.3</v>
      </c>
      <c r="H8" s="13">
        <v>71.5</v>
      </c>
      <c r="I8" s="13">
        <v>73.7</v>
      </c>
      <c r="J8" s="13">
        <v>75.900000000000006</v>
      </c>
      <c r="K8" s="10">
        <v>75.900000000000006</v>
      </c>
      <c r="L8" s="13" t="s">
        <v>68</v>
      </c>
      <c r="M8" s="13" t="s">
        <v>69</v>
      </c>
      <c r="N8" s="12" t="s">
        <v>70</v>
      </c>
    </row>
    <row r="9" spans="1:15" ht="38.25" customHeight="1" x14ac:dyDescent="0.3">
      <c r="A9" s="55" t="s">
        <v>71</v>
      </c>
      <c r="B9" s="56"/>
      <c r="C9" s="56"/>
      <c r="D9" s="56"/>
      <c r="E9" s="56"/>
      <c r="F9" s="56"/>
      <c r="G9" s="56"/>
      <c r="H9" s="56"/>
      <c r="I9" s="56"/>
      <c r="J9" s="56"/>
      <c r="K9" s="56"/>
      <c r="L9" s="56"/>
      <c r="M9" s="56"/>
      <c r="N9" s="57"/>
    </row>
    <row r="10" spans="1:15" ht="188.25" customHeight="1" x14ac:dyDescent="0.3">
      <c r="A10" s="10" t="s">
        <v>2</v>
      </c>
      <c r="B10" s="12" t="s">
        <v>72</v>
      </c>
      <c r="C10" s="10" t="s">
        <v>66</v>
      </c>
      <c r="D10" s="14" t="s">
        <v>73</v>
      </c>
      <c r="E10" s="13">
        <v>520</v>
      </c>
      <c r="F10" s="13">
        <v>530</v>
      </c>
      <c r="G10" s="13">
        <v>540</v>
      </c>
      <c r="H10" s="13">
        <v>550</v>
      </c>
      <c r="I10" s="13">
        <v>560</v>
      </c>
      <c r="J10" s="13">
        <v>570</v>
      </c>
      <c r="K10" s="13">
        <v>580</v>
      </c>
      <c r="L10" s="15" t="s">
        <v>68</v>
      </c>
      <c r="M10" s="13" t="s">
        <v>69</v>
      </c>
      <c r="N10" s="16" t="s">
        <v>74</v>
      </c>
    </row>
    <row r="11" spans="1:15" ht="40.5" customHeight="1" x14ac:dyDescent="0.3">
      <c r="A11" s="58" t="s">
        <v>96</v>
      </c>
      <c r="B11" s="58"/>
      <c r="C11" s="58"/>
      <c r="D11" s="58"/>
      <c r="E11" s="59"/>
      <c r="F11" s="59"/>
      <c r="G11" s="59"/>
      <c r="H11" s="59"/>
      <c r="I11" s="59"/>
      <c r="J11" s="59"/>
      <c r="K11" s="59"/>
      <c r="L11" s="58"/>
      <c r="M11" s="58"/>
      <c r="N11" s="58"/>
    </row>
    <row r="12" spans="1:15" ht="192.75" customHeight="1" x14ac:dyDescent="0.3">
      <c r="A12" s="10" t="s">
        <v>2</v>
      </c>
      <c r="B12" s="12" t="s">
        <v>75</v>
      </c>
      <c r="C12" s="10" t="s">
        <v>66</v>
      </c>
      <c r="D12" s="14" t="s">
        <v>73</v>
      </c>
      <c r="E12" s="13">
        <v>255</v>
      </c>
      <c r="F12" s="13">
        <v>265</v>
      </c>
      <c r="G12" s="13">
        <v>275</v>
      </c>
      <c r="H12" s="13">
        <v>285</v>
      </c>
      <c r="I12" s="13">
        <v>295</v>
      </c>
      <c r="J12" s="13">
        <v>305</v>
      </c>
      <c r="K12" s="13">
        <v>315</v>
      </c>
      <c r="L12" s="13" t="s">
        <v>68</v>
      </c>
      <c r="M12" s="13" t="s">
        <v>69</v>
      </c>
      <c r="N12" s="17" t="s">
        <v>74</v>
      </c>
    </row>
  </sheetData>
  <mergeCells count="13">
    <mergeCell ref="A7:N7"/>
    <mergeCell ref="A9:N9"/>
    <mergeCell ref="A11:N11"/>
    <mergeCell ref="A1:O1"/>
    <mergeCell ref="A3:A5"/>
    <mergeCell ref="B3:B5"/>
    <mergeCell ref="C3:C5"/>
    <mergeCell ref="D3:D5"/>
    <mergeCell ref="E3:E5"/>
    <mergeCell ref="F3:K3"/>
    <mergeCell ref="L3:L5"/>
    <mergeCell ref="M3:M5"/>
    <mergeCell ref="N3:N5"/>
  </mergeCells>
  <pageMargins left="1.1811023622047245" right="0.59055118110236227" top="0.74803149606299213" bottom="0.74803149606299213" header="0" footer="0"/>
  <pageSetup paperSize="9" scale="65"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2"/>
  <sheetViews>
    <sheetView view="pageBreakPreview" topLeftCell="A7" zoomScale="60" zoomScaleNormal="100" workbookViewId="0">
      <selection activeCell="L5" sqref="L5:O18"/>
    </sheetView>
  </sheetViews>
  <sheetFormatPr defaultRowHeight="15" x14ac:dyDescent="0.25"/>
  <cols>
    <col min="1" max="1" width="7.85546875" customWidth="1"/>
    <col min="4" max="4" width="5" customWidth="1"/>
    <col min="5" max="5" width="6" customWidth="1"/>
    <col min="6" max="6" width="2.42578125" customWidth="1"/>
    <col min="8" max="8" width="22.42578125" customWidth="1"/>
    <col min="11" max="11" width="7.140625" customWidth="1"/>
    <col min="15" max="15" width="8.140625" customWidth="1"/>
  </cols>
  <sheetData>
    <row r="1" spans="1:22" ht="26.25" customHeight="1" x14ac:dyDescent="0.25">
      <c r="A1" s="106" t="s">
        <v>23</v>
      </c>
      <c r="B1" s="106"/>
      <c r="C1" s="106"/>
      <c r="D1" s="106"/>
      <c r="E1" s="106"/>
      <c r="F1" s="106"/>
      <c r="G1" s="106"/>
      <c r="H1" s="106"/>
      <c r="I1" s="106"/>
      <c r="J1" s="106"/>
      <c r="K1" s="106"/>
      <c r="L1" s="106"/>
      <c r="M1" s="106"/>
      <c r="N1" s="106"/>
      <c r="O1" s="106"/>
    </row>
    <row r="2" spans="1:22" ht="54.75" customHeight="1" x14ac:dyDescent="0.25">
      <c r="A2" s="13" t="s">
        <v>11</v>
      </c>
      <c r="B2" s="101" t="s">
        <v>80</v>
      </c>
      <c r="C2" s="110"/>
      <c r="D2" s="110"/>
      <c r="E2" s="110"/>
      <c r="F2" s="110"/>
      <c r="G2" s="101" t="s">
        <v>1</v>
      </c>
      <c r="H2" s="110"/>
      <c r="I2" s="110"/>
      <c r="J2" s="110"/>
      <c r="K2" s="110"/>
      <c r="L2" s="101" t="s">
        <v>10</v>
      </c>
      <c r="M2" s="110"/>
      <c r="N2" s="110"/>
      <c r="O2" s="110"/>
    </row>
    <row r="3" spans="1:22" s="4" customFormat="1" ht="19.5" customHeight="1" x14ac:dyDescent="0.25">
      <c r="A3" s="61" t="s">
        <v>2</v>
      </c>
      <c r="B3" s="66" t="s">
        <v>34</v>
      </c>
      <c r="C3" s="77"/>
      <c r="D3" s="77"/>
      <c r="E3" s="77"/>
      <c r="F3" s="77"/>
      <c r="G3" s="77"/>
      <c r="H3" s="77"/>
      <c r="I3" s="77"/>
      <c r="J3" s="77"/>
      <c r="K3" s="77"/>
      <c r="L3" s="77"/>
      <c r="M3" s="77"/>
      <c r="N3" s="77"/>
      <c r="O3" s="78"/>
    </row>
    <row r="4" spans="1:22" ht="36.75" customHeight="1" x14ac:dyDescent="0.25">
      <c r="A4" s="63"/>
      <c r="B4" s="87" t="s">
        <v>33</v>
      </c>
      <c r="C4" s="88"/>
      <c r="D4" s="88"/>
      <c r="E4" s="88"/>
      <c r="F4" s="88"/>
      <c r="G4" s="75"/>
      <c r="H4" s="75"/>
      <c r="I4" s="75"/>
      <c r="J4" s="75"/>
      <c r="K4" s="76"/>
      <c r="L4" s="66" t="s">
        <v>13</v>
      </c>
      <c r="M4" s="77"/>
      <c r="N4" s="77"/>
      <c r="O4" s="78"/>
    </row>
    <row r="5" spans="1:22" ht="75" customHeight="1" x14ac:dyDescent="0.25">
      <c r="A5" s="107" t="s">
        <v>17</v>
      </c>
      <c r="B5" s="95" t="s">
        <v>85</v>
      </c>
      <c r="C5" s="96"/>
      <c r="D5" s="96"/>
      <c r="E5" s="96"/>
      <c r="F5" s="96"/>
      <c r="G5" s="111" t="s">
        <v>36</v>
      </c>
      <c r="H5" s="112"/>
      <c r="I5" s="112"/>
      <c r="J5" s="112"/>
      <c r="K5" s="113"/>
      <c r="L5" s="79" t="s">
        <v>94</v>
      </c>
      <c r="M5" s="80"/>
      <c r="N5" s="80"/>
      <c r="O5" s="81"/>
      <c r="V5" s="3"/>
    </row>
    <row r="6" spans="1:22" ht="37.5" customHeight="1" x14ac:dyDescent="0.25">
      <c r="A6" s="108"/>
      <c r="B6" s="97"/>
      <c r="C6" s="98"/>
      <c r="D6" s="98"/>
      <c r="E6" s="98"/>
      <c r="F6" s="98"/>
      <c r="G6" s="89" t="s">
        <v>97</v>
      </c>
      <c r="H6" s="90"/>
      <c r="I6" s="90"/>
      <c r="J6" s="90"/>
      <c r="K6" s="91"/>
      <c r="L6" s="82"/>
      <c r="M6" s="83"/>
      <c r="N6" s="83"/>
      <c r="O6" s="84"/>
      <c r="V6" s="3"/>
    </row>
    <row r="7" spans="1:22" ht="37.5" customHeight="1" x14ac:dyDescent="0.25">
      <c r="A7" s="108"/>
      <c r="B7" s="97"/>
      <c r="C7" s="98"/>
      <c r="D7" s="98"/>
      <c r="E7" s="98"/>
      <c r="F7" s="98"/>
      <c r="G7" s="89" t="s">
        <v>76</v>
      </c>
      <c r="H7" s="90"/>
      <c r="I7" s="90"/>
      <c r="J7" s="90"/>
      <c r="K7" s="91"/>
      <c r="L7" s="82"/>
      <c r="M7" s="83"/>
      <c r="N7" s="83"/>
      <c r="O7" s="84"/>
      <c r="V7" s="3"/>
    </row>
    <row r="8" spans="1:22" ht="55.5" customHeight="1" x14ac:dyDescent="0.25">
      <c r="A8" s="108"/>
      <c r="B8" s="97"/>
      <c r="C8" s="98"/>
      <c r="D8" s="98"/>
      <c r="E8" s="98"/>
      <c r="F8" s="98"/>
      <c r="G8" s="89" t="s">
        <v>98</v>
      </c>
      <c r="H8" s="90"/>
      <c r="I8" s="90"/>
      <c r="J8" s="90"/>
      <c r="K8" s="91"/>
      <c r="L8" s="82"/>
      <c r="M8" s="83"/>
      <c r="N8" s="83"/>
      <c r="O8" s="84"/>
      <c r="V8" s="3"/>
    </row>
    <row r="9" spans="1:22" ht="17.25" customHeight="1" x14ac:dyDescent="0.25">
      <c r="A9" s="108"/>
      <c r="B9" s="97"/>
      <c r="C9" s="98"/>
      <c r="D9" s="98"/>
      <c r="E9" s="98"/>
      <c r="F9" s="98"/>
      <c r="G9" s="89" t="s">
        <v>24</v>
      </c>
      <c r="H9" s="90"/>
      <c r="I9" s="90"/>
      <c r="J9" s="90"/>
      <c r="K9" s="91"/>
      <c r="L9" s="82"/>
      <c r="M9" s="83"/>
      <c r="N9" s="83"/>
      <c r="O9" s="84"/>
      <c r="V9" s="3"/>
    </row>
    <row r="10" spans="1:22" ht="35.25" customHeight="1" x14ac:dyDescent="0.25">
      <c r="A10" s="108"/>
      <c r="B10" s="97"/>
      <c r="C10" s="98"/>
      <c r="D10" s="98"/>
      <c r="E10" s="98"/>
      <c r="F10" s="98"/>
      <c r="G10" s="89" t="s">
        <v>25</v>
      </c>
      <c r="H10" s="90"/>
      <c r="I10" s="90"/>
      <c r="J10" s="90"/>
      <c r="K10" s="91"/>
      <c r="L10" s="82"/>
      <c r="M10" s="83"/>
      <c r="N10" s="83"/>
      <c r="O10" s="84"/>
      <c r="V10" s="3"/>
    </row>
    <row r="11" spans="1:22" ht="54.75" customHeight="1" x14ac:dyDescent="0.25">
      <c r="A11" s="108"/>
      <c r="B11" s="97"/>
      <c r="C11" s="98"/>
      <c r="D11" s="98"/>
      <c r="E11" s="98"/>
      <c r="F11" s="98"/>
      <c r="G11" s="89" t="s">
        <v>26</v>
      </c>
      <c r="H11" s="90"/>
      <c r="I11" s="90"/>
      <c r="J11" s="90"/>
      <c r="K11" s="91"/>
      <c r="L11" s="82"/>
      <c r="M11" s="83"/>
      <c r="N11" s="83"/>
      <c r="O11" s="84"/>
      <c r="V11" s="3"/>
    </row>
    <row r="12" spans="1:22" ht="39" customHeight="1" x14ac:dyDescent="0.25">
      <c r="A12" s="108"/>
      <c r="B12" s="97"/>
      <c r="C12" s="98"/>
      <c r="D12" s="98"/>
      <c r="E12" s="98"/>
      <c r="F12" s="98"/>
      <c r="G12" s="89" t="s">
        <v>27</v>
      </c>
      <c r="H12" s="90"/>
      <c r="I12" s="90"/>
      <c r="J12" s="90"/>
      <c r="K12" s="91"/>
      <c r="L12" s="82"/>
      <c r="M12" s="83"/>
      <c r="N12" s="83"/>
      <c r="O12" s="84"/>
      <c r="V12" s="3"/>
    </row>
    <row r="13" spans="1:22" ht="56.25" customHeight="1" x14ac:dyDescent="0.25">
      <c r="A13" s="108"/>
      <c r="B13" s="97"/>
      <c r="C13" s="98"/>
      <c r="D13" s="98"/>
      <c r="E13" s="98"/>
      <c r="F13" s="98"/>
      <c r="G13" s="89" t="s">
        <v>87</v>
      </c>
      <c r="H13" s="90"/>
      <c r="I13" s="90"/>
      <c r="J13" s="90"/>
      <c r="K13" s="91"/>
      <c r="L13" s="82"/>
      <c r="M13" s="83"/>
      <c r="N13" s="83"/>
      <c r="O13" s="84"/>
      <c r="V13" s="3"/>
    </row>
    <row r="14" spans="1:22" ht="75" customHeight="1" x14ac:dyDescent="0.25">
      <c r="A14" s="109"/>
      <c r="B14" s="99"/>
      <c r="C14" s="100"/>
      <c r="D14" s="100"/>
      <c r="E14" s="100"/>
      <c r="F14" s="100"/>
      <c r="G14" s="89" t="s">
        <v>99</v>
      </c>
      <c r="H14" s="90"/>
      <c r="I14" s="90"/>
      <c r="J14" s="90"/>
      <c r="K14" s="91"/>
      <c r="L14" s="82"/>
      <c r="M14" s="83"/>
      <c r="N14" s="83"/>
      <c r="O14" s="84"/>
      <c r="V14" s="3"/>
    </row>
    <row r="15" spans="1:22" ht="38.25" customHeight="1" x14ac:dyDescent="0.25">
      <c r="A15" s="107" t="s">
        <v>18</v>
      </c>
      <c r="B15" s="95" t="s">
        <v>86</v>
      </c>
      <c r="C15" s="96"/>
      <c r="D15" s="96"/>
      <c r="E15" s="96"/>
      <c r="F15" s="96"/>
      <c r="G15" s="114" t="s">
        <v>28</v>
      </c>
      <c r="H15" s="115"/>
      <c r="I15" s="115"/>
      <c r="J15" s="115"/>
      <c r="K15" s="116"/>
      <c r="L15" s="83"/>
      <c r="M15" s="83"/>
      <c r="N15" s="83"/>
      <c r="O15" s="84"/>
    </row>
    <row r="16" spans="1:22" ht="37.5" customHeight="1" x14ac:dyDescent="0.25">
      <c r="A16" s="108"/>
      <c r="B16" s="97"/>
      <c r="C16" s="98"/>
      <c r="D16" s="98"/>
      <c r="E16" s="98"/>
      <c r="F16" s="98"/>
      <c r="G16" s="92" t="s">
        <v>78</v>
      </c>
      <c r="H16" s="93"/>
      <c r="I16" s="93"/>
      <c r="J16" s="93"/>
      <c r="K16" s="94"/>
      <c r="L16" s="83"/>
      <c r="M16" s="83"/>
      <c r="N16" s="83"/>
      <c r="O16" s="84"/>
    </row>
    <row r="17" spans="1:15" ht="18.75" customHeight="1" x14ac:dyDescent="0.25">
      <c r="A17" s="108"/>
      <c r="B17" s="97"/>
      <c r="C17" s="98"/>
      <c r="D17" s="98"/>
      <c r="E17" s="98"/>
      <c r="F17" s="98"/>
      <c r="G17" s="92" t="s">
        <v>77</v>
      </c>
      <c r="H17" s="93"/>
      <c r="I17" s="93"/>
      <c r="J17" s="93"/>
      <c r="K17" s="94"/>
      <c r="L17" s="83"/>
      <c r="M17" s="83"/>
      <c r="N17" s="83"/>
      <c r="O17" s="84"/>
    </row>
    <row r="18" spans="1:15" ht="56.25" customHeight="1" x14ac:dyDescent="0.25">
      <c r="A18" s="109"/>
      <c r="B18" s="99"/>
      <c r="C18" s="100"/>
      <c r="D18" s="100"/>
      <c r="E18" s="100"/>
      <c r="F18" s="100"/>
      <c r="G18" s="103" t="s">
        <v>88</v>
      </c>
      <c r="H18" s="104"/>
      <c r="I18" s="104"/>
      <c r="J18" s="104"/>
      <c r="K18" s="105"/>
      <c r="L18" s="85"/>
      <c r="M18" s="85"/>
      <c r="N18" s="85"/>
      <c r="O18" s="86"/>
    </row>
    <row r="19" spans="1:15" ht="35.25" customHeight="1" x14ac:dyDescent="0.25">
      <c r="A19" s="101" t="s">
        <v>12</v>
      </c>
      <c r="B19" s="101" t="s">
        <v>93</v>
      </c>
      <c r="C19" s="101"/>
      <c r="D19" s="101"/>
      <c r="E19" s="101"/>
      <c r="F19" s="101"/>
      <c r="G19" s="63"/>
      <c r="H19" s="63"/>
      <c r="I19" s="63"/>
      <c r="J19" s="63"/>
      <c r="K19" s="63"/>
      <c r="L19" s="101"/>
      <c r="M19" s="101"/>
      <c r="N19" s="101"/>
      <c r="O19" s="101"/>
    </row>
    <row r="20" spans="1:15" ht="36" customHeight="1" x14ac:dyDescent="0.25">
      <c r="A20" s="101"/>
      <c r="B20" s="102" t="s">
        <v>16</v>
      </c>
      <c r="C20" s="102"/>
      <c r="D20" s="102"/>
      <c r="E20" s="102"/>
      <c r="F20" s="102"/>
      <c r="G20" s="102"/>
      <c r="H20" s="102"/>
      <c r="I20" s="102"/>
      <c r="J20" s="102"/>
      <c r="K20" s="102"/>
      <c r="L20" s="101" t="s">
        <v>15</v>
      </c>
      <c r="M20" s="101"/>
      <c r="N20" s="101"/>
      <c r="O20" s="101"/>
    </row>
    <row r="21" spans="1:15" ht="143.25" customHeight="1" x14ac:dyDescent="0.25">
      <c r="A21" s="13" t="s">
        <v>14</v>
      </c>
      <c r="B21" s="71" t="s">
        <v>20</v>
      </c>
      <c r="C21" s="72"/>
      <c r="D21" s="72"/>
      <c r="E21" s="72"/>
      <c r="F21" s="73"/>
      <c r="G21" s="74" t="s">
        <v>89</v>
      </c>
      <c r="H21" s="75"/>
      <c r="I21" s="75"/>
      <c r="J21" s="75"/>
      <c r="K21" s="76"/>
      <c r="L21" s="66" t="s">
        <v>91</v>
      </c>
      <c r="M21" s="77"/>
      <c r="N21" s="77"/>
      <c r="O21" s="78"/>
    </row>
    <row r="22" spans="1:15" ht="20.25" customHeight="1" x14ac:dyDescent="0.25">
      <c r="A22" s="61" t="s">
        <v>21</v>
      </c>
      <c r="B22" s="79" t="s">
        <v>90</v>
      </c>
      <c r="C22" s="80"/>
      <c r="D22" s="80"/>
      <c r="E22" s="80"/>
      <c r="F22" s="80"/>
      <c r="G22" s="74" t="s">
        <v>29</v>
      </c>
      <c r="H22" s="75"/>
      <c r="I22" s="75"/>
      <c r="J22" s="75"/>
      <c r="K22" s="76"/>
      <c r="L22" s="80" t="s">
        <v>92</v>
      </c>
      <c r="M22" s="80"/>
      <c r="N22" s="80"/>
      <c r="O22" s="81"/>
    </row>
    <row r="23" spans="1:15" ht="19.5" customHeight="1" x14ac:dyDescent="0.25">
      <c r="A23" s="62"/>
      <c r="B23" s="82"/>
      <c r="C23" s="83"/>
      <c r="D23" s="83"/>
      <c r="E23" s="83"/>
      <c r="F23" s="83"/>
      <c r="G23" s="117" t="s">
        <v>30</v>
      </c>
      <c r="H23" s="118"/>
      <c r="I23" s="118"/>
      <c r="J23" s="118"/>
      <c r="K23" s="119"/>
      <c r="L23" s="83"/>
      <c r="M23" s="83"/>
      <c r="N23" s="83"/>
      <c r="O23" s="84"/>
    </row>
    <row r="24" spans="1:15" ht="18.75" customHeight="1" x14ac:dyDescent="0.25">
      <c r="A24" s="62"/>
      <c r="B24" s="82"/>
      <c r="C24" s="83"/>
      <c r="D24" s="83"/>
      <c r="E24" s="83"/>
      <c r="F24" s="83"/>
      <c r="G24" s="117" t="s">
        <v>31</v>
      </c>
      <c r="H24" s="118"/>
      <c r="I24" s="118"/>
      <c r="J24" s="118"/>
      <c r="K24" s="119"/>
      <c r="L24" s="83"/>
      <c r="M24" s="83"/>
      <c r="N24" s="83"/>
      <c r="O24" s="84"/>
    </row>
    <row r="25" spans="1:15" ht="73.5" customHeight="1" x14ac:dyDescent="0.25">
      <c r="A25" s="63"/>
      <c r="B25" s="123"/>
      <c r="C25" s="85"/>
      <c r="D25" s="85"/>
      <c r="E25" s="85"/>
      <c r="F25" s="85"/>
      <c r="G25" s="120" t="s">
        <v>32</v>
      </c>
      <c r="H25" s="121"/>
      <c r="I25" s="121"/>
      <c r="J25" s="121"/>
      <c r="K25" s="122"/>
      <c r="L25" s="85"/>
      <c r="M25" s="85"/>
      <c r="N25" s="85"/>
      <c r="O25" s="86"/>
    </row>
    <row r="26" spans="1:15" x14ac:dyDescent="0.25">
      <c r="A26" s="1"/>
      <c r="B26" s="1"/>
      <c r="C26" s="1"/>
      <c r="D26" s="1"/>
      <c r="E26" s="1"/>
      <c r="F26" s="1"/>
      <c r="G26" s="1"/>
      <c r="H26" s="1"/>
      <c r="I26" s="1"/>
      <c r="J26" s="1"/>
      <c r="K26" s="1"/>
      <c r="L26" s="1"/>
      <c r="M26" s="1"/>
      <c r="N26" s="1"/>
    </row>
    <row r="27" spans="1:15" x14ac:dyDescent="0.25">
      <c r="A27" s="1"/>
      <c r="B27" s="1"/>
      <c r="C27" s="1"/>
      <c r="D27" s="1"/>
      <c r="E27" s="1"/>
      <c r="F27" s="1"/>
      <c r="G27" s="1"/>
      <c r="H27" s="1"/>
      <c r="I27" s="1"/>
      <c r="J27" s="1"/>
      <c r="K27" s="1"/>
      <c r="L27" s="1"/>
      <c r="M27" s="1"/>
      <c r="N27" s="1"/>
    </row>
    <row r="28" spans="1:15" x14ac:dyDescent="0.25">
      <c r="A28" s="1"/>
      <c r="B28" s="1"/>
      <c r="C28" s="1"/>
      <c r="D28" s="1"/>
      <c r="E28" s="1"/>
      <c r="F28" s="1"/>
      <c r="G28" s="1"/>
      <c r="H28" s="1"/>
      <c r="I28" s="1"/>
      <c r="J28" s="1"/>
      <c r="K28" s="1"/>
      <c r="L28" s="1"/>
      <c r="M28" s="1"/>
      <c r="N28" s="1"/>
    </row>
    <row r="29" spans="1:15" x14ac:dyDescent="0.25">
      <c r="A29" s="1"/>
      <c r="B29" s="1"/>
      <c r="C29" s="1"/>
      <c r="D29" s="1"/>
      <c r="E29" s="1"/>
      <c r="F29" s="1"/>
      <c r="G29" s="1"/>
      <c r="H29" s="1"/>
      <c r="I29" s="1"/>
      <c r="J29" s="1"/>
      <c r="K29" s="1"/>
      <c r="L29" s="1"/>
      <c r="M29" s="1"/>
      <c r="N29" s="1"/>
    </row>
    <row r="30" spans="1:15" x14ac:dyDescent="0.25">
      <c r="A30" s="1"/>
      <c r="B30" s="1"/>
      <c r="C30" s="1"/>
      <c r="D30" s="1"/>
      <c r="E30" s="1"/>
      <c r="F30" s="1"/>
      <c r="G30" s="1"/>
      <c r="H30" s="1"/>
      <c r="I30" s="1"/>
      <c r="J30" s="2"/>
      <c r="K30" s="1"/>
      <c r="L30" s="1"/>
      <c r="M30" s="1"/>
      <c r="N30" s="1"/>
    </row>
    <row r="31" spans="1:15" x14ac:dyDescent="0.25">
      <c r="A31" s="1"/>
      <c r="B31" s="1"/>
      <c r="C31" s="1"/>
      <c r="D31" s="1"/>
      <c r="E31" s="1"/>
      <c r="F31" s="1"/>
      <c r="G31" s="1"/>
      <c r="H31" s="1"/>
      <c r="I31" s="1"/>
      <c r="J31" s="1"/>
      <c r="K31" s="1"/>
      <c r="L31" s="1"/>
      <c r="M31" s="1"/>
      <c r="N31" s="1"/>
    </row>
    <row r="32" spans="1:15" x14ac:dyDescent="0.25">
      <c r="A32" s="1"/>
      <c r="B32" s="1"/>
      <c r="C32" s="1"/>
      <c r="D32" s="1"/>
      <c r="E32" s="1"/>
      <c r="F32" s="1"/>
      <c r="G32" s="1"/>
      <c r="H32" s="1"/>
      <c r="I32" s="1"/>
      <c r="J32" s="1"/>
      <c r="K32" s="1"/>
      <c r="L32" s="1"/>
      <c r="M32" s="1"/>
      <c r="N32" s="1"/>
    </row>
    <row r="33" spans="1:14" x14ac:dyDescent="0.25">
      <c r="A33" s="1"/>
      <c r="B33" s="1"/>
      <c r="C33" s="1"/>
      <c r="D33" s="1"/>
      <c r="E33" s="1"/>
      <c r="F33" s="1"/>
      <c r="G33" s="1"/>
      <c r="H33" s="1"/>
      <c r="I33" s="1"/>
      <c r="J33" s="1"/>
      <c r="K33" s="1"/>
      <c r="L33" s="1"/>
      <c r="M33" s="1"/>
      <c r="N33" s="1"/>
    </row>
    <row r="34" spans="1:14" x14ac:dyDescent="0.25">
      <c r="A34" s="1"/>
      <c r="B34" s="1"/>
      <c r="C34" s="1"/>
      <c r="D34" s="1"/>
      <c r="E34" s="1"/>
      <c r="F34" s="1"/>
      <c r="G34" s="1"/>
      <c r="H34" s="1"/>
      <c r="I34" s="1"/>
      <c r="J34" s="1"/>
      <c r="K34" s="1"/>
      <c r="L34" s="1"/>
      <c r="M34" s="1"/>
      <c r="N34" s="1"/>
    </row>
    <row r="35" spans="1:14" x14ac:dyDescent="0.25">
      <c r="A35" s="1"/>
      <c r="B35" s="1"/>
      <c r="C35" s="1"/>
      <c r="D35" s="1"/>
      <c r="E35" s="1"/>
      <c r="F35" s="1"/>
      <c r="G35" s="1"/>
      <c r="H35" s="1"/>
      <c r="I35" s="1"/>
      <c r="J35" s="1"/>
      <c r="K35" s="1"/>
      <c r="L35" s="1"/>
      <c r="M35" s="1"/>
      <c r="N35" s="1"/>
    </row>
    <row r="36" spans="1:14" x14ac:dyDescent="0.25">
      <c r="A36" s="1"/>
      <c r="B36" s="1"/>
      <c r="C36" s="1"/>
      <c r="D36" s="1"/>
      <c r="E36" s="1"/>
      <c r="F36" s="1"/>
      <c r="G36" s="1"/>
      <c r="H36" s="1"/>
      <c r="I36" s="1"/>
      <c r="J36" s="1"/>
      <c r="K36" s="1"/>
      <c r="L36" s="1"/>
      <c r="M36" s="1"/>
      <c r="N36" s="1"/>
    </row>
    <row r="37" spans="1:14" x14ac:dyDescent="0.25">
      <c r="A37" s="1"/>
      <c r="B37" s="1"/>
      <c r="C37" s="1"/>
      <c r="D37" s="1"/>
      <c r="E37" s="1"/>
      <c r="F37" s="1"/>
      <c r="G37" s="1"/>
      <c r="H37" s="1"/>
      <c r="I37" s="1"/>
      <c r="J37" s="1"/>
      <c r="K37" s="1"/>
      <c r="L37" s="1"/>
      <c r="M37" s="1"/>
      <c r="N37" s="1"/>
    </row>
    <row r="38" spans="1:14" x14ac:dyDescent="0.25">
      <c r="A38" s="1"/>
      <c r="B38" s="1"/>
      <c r="C38" s="1"/>
      <c r="D38" s="1"/>
      <c r="E38" s="1"/>
      <c r="F38" s="1"/>
      <c r="G38" s="1"/>
      <c r="H38" s="1"/>
      <c r="I38" s="1"/>
      <c r="J38" s="1"/>
      <c r="K38" s="1"/>
      <c r="L38" s="1"/>
      <c r="M38" s="1"/>
      <c r="N38" s="1"/>
    </row>
    <row r="39" spans="1:14" x14ac:dyDescent="0.25">
      <c r="A39" s="1"/>
      <c r="B39" s="1"/>
      <c r="C39" s="1"/>
      <c r="D39" s="1"/>
      <c r="E39" s="1"/>
      <c r="F39" s="1"/>
      <c r="G39" s="1"/>
      <c r="H39" s="1"/>
      <c r="I39" s="1"/>
      <c r="J39" s="1"/>
      <c r="K39" s="1"/>
      <c r="L39" s="1"/>
      <c r="M39" s="1"/>
      <c r="N39" s="1"/>
    </row>
    <row r="40" spans="1:14" x14ac:dyDescent="0.25">
      <c r="A40" s="1"/>
      <c r="B40" s="1"/>
      <c r="C40" s="1"/>
      <c r="D40" s="1"/>
      <c r="E40" s="1"/>
      <c r="F40" s="1"/>
      <c r="G40" s="1"/>
      <c r="H40" s="1"/>
      <c r="I40" s="1"/>
      <c r="J40" s="1"/>
      <c r="K40" s="1"/>
      <c r="L40" s="1"/>
      <c r="M40" s="1"/>
      <c r="N40" s="1"/>
    </row>
    <row r="41" spans="1:14" x14ac:dyDescent="0.25">
      <c r="A41" s="1"/>
      <c r="B41" s="1"/>
      <c r="C41" s="1"/>
      <c r="D41" s="1"/>
      <c r="E41" s="1"/>
      <c r="F41" s="1"/>
      <c r="G41" s="1"/>
      <c r="H41" s="1"/>
      <c r="I41" s="1"/>
      <c r="J41" s="1"/>
      <c r="K41" s="1"/>
      <c r="L41" s="1"/>
      <c r="M41" s="1"/>
      <c r="N41" s="1"/>
    </row>
    <row r="42" spans="1:14" x14ac:dyDescent="0.25">
      <c r="B42" s="1"/>
    </row>
  </sheetData>
  <mergeCells count="41">
    <mergeCell ref="A22:A25"/>
    <mergeCell ref="L22:O25"/>
    <mergeCell ref="G24:K24"/>
    <mergeCell ref="G23:K23"/>
    <mergeCell ref="G22:K22"/>
    <mergeCell ref="G25:K25"/>
    <mergeCell ref="B22:F25"/>
    <mergeCell ref="A1:O1"/>
    <mergeCell ref="A5:A14"/>
    <mergeCell ref="G17:K17"/>
    <mergeCell ref="L2:O2"/>
    <mergeCell ref="G2:K2"/>
    <mergeCell ref="B2:F2"/>
    <mergeCell ref="G13:K13"/>
    <mergeCell ref="A3:A4"/>
    <mergeCell ref="G5:K5"/>
    <mergeCell ref="G15:K15"/>
    <mergeCell ref="A15:A18"/>
    <mergeCell ref="G6:K6"/>
    <mergeCell ref="G7:K7"/>
    <mergeCell ref="A19:A20"/>
    <mergeCell ref="B19:O19"/>
    <mergeCell ref="B20:K20"/>
    <mergeCell ref="L20:O20"/>
    <mergeCell ref="G18:K18"/>
    <mergeCell ref="B21:F21"/>
    <mergeCell ref="G21:K21"/>
    <mergeCell ref="L21:O21"/>
    <mergeCell ref="B3:O3"/>
    <mergeCell ref="L5:O18"/>
    <mergeCell ref="B4:K4"/>
    <mergeCell ref="L4:O4"/>
    <mergeCell ref="G10:K10"/>
    <mergeCell ref="G11:K11"/>
    <mergeCell ref="G8:K8"/>
    <mergeCell ref="G9:K9"/>
    <mergeCell ref="G16:K16"/>
    <mergeCell ref="G12:K12"/>
    <mergeCell ref="G14:K14"/>
    <mergeCell ref="B5:F14"/>
    <mergeCell ref="B15:F18"/>
  </mergeCells>
  <pageMargins left="1.1811023622047245" right="0.72834645669291342" top="0.74803149606299213" bottom="0.74803149606299213" header="0.31496062992125984" footer="0.31496062992125984"/>
  <pageSetup paperSize="9" scale="94" fitToHeight="0" orientation="landscape" r:id="rId1"/>
  <rowBreaks count="2" manualBreakCount="2">
    <brk id="12" max="14" man="1"/>
    <brk id="21"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abSelected="1" view="pageBreakPreview" topLeftCell="A4" zoomScale="170" zoomScaleNormal="100" zoomScaleSheetLayoutView="170" workbookViewId="0">
      <selection activeCell="B17" sqref="B17:G17"/>
    </sheetView>
  </sheetViews>
  <sheetFormatPr defaultRowHeight="15" x14ac:dyDescent="0.25"/>
  <cols>
    <col min="1" max="1" width="5" style="18" customWidth="1"/>
    <col min="2" max="5" width="9.140625" style="18"/>
    <col min="6" max="6" width="8.7109375" style="18" customWidth="1"/>
    <col min="7" max="7" width="13" style="18" customWidth="1"/>
    <col min="8" max="14" width="11" style="18" customWidth="1"/>
    <col min="15" max="15" width="2.7109375" style="18" customWidth="1"/>
    <col min="16" max="16384" width="9.140625" style="18"/>
  </cols>
  <sheetData>
    <row r="1" spans="1:15" ht="27" customHeight="1" x14ac:dyDescent="0.25">
      <c r="A1" s="127" t="s">
        <v>19</v>
      </c>
      <c r="B1" s="128"/>
      <c r="C1" s="128"/>
      <c r="D1" s="128"/>
      <c r="E1" s="128"/>
      <c r="F1" s="128"/>
      <c r="G1" s="128"/>
      <c r="H1" s="128"/>
      <c r="I1" s="128"/>
      <c r="J1" s="128"/>
      <c r="K1" s="128"/>
      <c r="L1" s="128"/>
      <c r="M1" s="128"/>
      <c r="N1" s="129"/>
    </row>
    <row r="2" spans="1:15" ht="15.75" x14ac:dyDescent="0.25">
      <c r="A2" s="130" t="s">
        <v>0</v>
      </c>
      <c r="B2" s="132" t="s">
        <v>35</v>
      </c>
      <c r="C2" s="133"/>
      <c r="D2" s="133"/>
      <c r="E2" s="133"/>
      <c r="F2" s="133"/>
      <c r="G2" s="134"/>
      <c r="H2" s="138" t="s">
        <v>3</v>
      </c>
      <c r="I2" s="139"/>
      <c r="J2" s="139"/>
      <c r="K2" s="139"/>
      <c r="L2" s="139"/>
      <c r="M2" s="139"/>
      <c r="N2" s="140"/>
    </row>
    <row r="3" spans="1:15" ht="15.75" x14ac:dyDescent="0.25">
      <c r="A3" s="131"/>
      <c r="B3" s="135"/>
      <c r="C3" s="136"/>
      <c r="D3" s="136"/>
      <c r="E3" s="136"/>
      <c r="F3" s="136"/>
      <c r="G3" s="137"/>
      <c r="H3" s="8">
        <v>2026</v>
      </c>
      <c r="I3" s="8">
        <v>2027</v>
      </c>
      <c r="J3" s="8">
        <v>2028</v>
      </c>
      <c r="K3" s="8">
        <v>2029</v>
      </c>
      <c r="L3" s="8">
        <v>2030</v>
      </c>
      <c r="M3" s="8">
        <v>2031</v>
      </c>
      <c r="N3" s="8" t="s">
        <v>9</v>
      </c>
    </row>
    <row r="4" spans="1:15" ht="15.75" x14ac:dyDescent="0.25">
      <c r="A4" s="8">
        <v>1</v>
      </c>
      <c r="B4" s="138">
        <v>2</v>
      </c>
      <c r="C4" s="139"/>
      <c r="D4" s="139"/>
      <c r="E4" s="139"/>
      <c r="F4" s="139"/>
      <c r="G4" s="140"/>
      <c r="H4" s="8">
        <v>3</v>
      </c>
      <c r="I4" s="8">
        <v>4</v>
      </c>
      <c r="J4" s="8">
        <v>5</v>
      </c>
      <c r="K4" s="8">
        <v>6</v>
      </c>
      <c r="L4" s="8">
        <v>7</v>
      </c>
      <c r="M4" s="8">
        <v>8</v>
      </c>
      <c r="N4" s="8">
        <v>9</v>
      </c>
    </row>
    <row r="5" spans="1:15" ht="15.75" x14ac:dyDescent="0.25">
      <c r="A5" s="141"/>
      <c r="B5" s="124" t="s">
        <v>4</v>
      </c>
      <c r="C5" s="125"/>
      <c r="D5" s="125"/>
      <c r="E5" s="125"/>
      <c r="F5" s="125"/>
      <c r="G5" s="126"/>
      <c r="H5" s="19">
        <f>SUM(H6:H9)</f>
        <v>218418.30000000002</v>
      </c>
      <c r="I5" s="19">
        <f t="shared" ref="I5:M5" si="0">SUM(I6:I9)</f>
        <v>200324.9</v>
      </c>
      <c r="J5" s="19">
        <f t="shared" si="0"/>
        <v>194035</v>
      </c>
      <c r="K5" s="19">
        <f t="shared" si="0"/>
        <v>152237</v>
      </c>
      <c r="L5" s="19">
        <f t="shared" si="0"/>
        <v>158262.1</v>
      </c>
      <c r="M5" s="19">
        <f t="shared" si="0"/>
        <v>164528.6</v>
      </c>
      <c r="N5" s="19">
        <f>SUM(H5:M5)</f>
        <v>1087805.8999999999</v>
      </c>
      <c r="O5" s="20"/>
    </row>
    <row r="6" spans="1:15" ht="15.75" x14ac:dyDescent="0.25">
      <c r="A6" s="142"/>
      <c r="B6" s="124" t="s">
        <v>7</v>
      </c>
      <c r="C6" s="125"/>
      <c r="D6" s="125"/>
      <c r="E6" s="125"/>
      <c r="F6" s="125"/>
      <c r="G6" s="126"/>
      <c r="H6" s="19">
        <v>0</v>
      </c>
      <c r="I6" s="19">
        <f t="shared" ref="I6:M8" si="1">SUM(I11,I16)</f>
        <v>0</v>
      </c>
      <c r="J6" s="19">
        <f t="shared" si="1"/>
        <v>0</v>
      </c>
      <c r="K6" s="19">
        <f t="shared" si="1"/>
        <v>0</v>
      </c>
      <c r="L6" s="19">
        <f t="shared" si="1"/>
        <v>0</v>
      </c>
      <c r="M6" s="19">
        <f t="shared" si="1"/>
        <v>0</v>
      </c>
      <c r="N6" s="19">
        <f>SUM(H6:M6)</f>
        <v>0</v>
      </c>
    </row>
    <row r="7" spans="1:15" ht="15.75" x14ac:dyDescent="0.25">
      <c r="A7" s="142"/>
      <c r="B7" s="124" t="s">
        <v>5</v>
      </c>
      <c r="C7" s="125"/>
      <c r="D7" s="125"/>
      <c r="E7" s="125"/>
      <c r="F7" s="125"/>
      <c r="G7" s="126"/>
      <c r="H7" s="19">
        <f>SUM(H12,H17)</f>
        <v>29254.2</v>
      </c>
      <c r="I7" s="19">
        <f t="shared" si="1"/>
        <v>18714.099999999999</v>
      </c>
      <c r="J7" s="19">
        <f t="shared" si="1"/>
        <v>18714.099999999999</v>
      </c>
      <c r="K7" s="19">
        <f t="shared" si="1"/>
        <v>0</v>
      </c>
      <c r="L7" s="19">
        <f t="shared" si="1"/>
        <v>0</v>
      </c>
      <c r="M7" s="19">
        <f t="shared" si="1"/>
        <v>0</v>
      </c>
      <c r="N7" s="19">
        <f>SUM(H7:M7)</f>
        <v>66682.399999999994</v>
      </c>
    </row>
    <row r="8" spans="1:15" ht="15.75" x14ac:dyDescent="0.25">
      <c r="A8" s="142"/>
      <c r="B8" s="124" t="s">
        <v>6</v>
      </c>
      <c r="C8" s="125"/>
      <c r="D8" s="125"/>
      <c r="E8" s="125"/>
      <c r="F8" s="125"/>
      <c r="G8" s="126"/>
      <c r="H8" s="19">
        <f>SUM(H13,H18)</f>
        <v>189164.1</v>
      </c>
      <c r="I8" s="19">
        <f t="shared" si="1"/>
        <v>181610.8</v>
      </c>
      <c r="J8" s="19">
        <f t="shared" si="1"/>
        <v>175320.9</v>
      </c>
      <c r="K8" s="19">
        <f t="shared" si="1"/>
        <v>152237</v>
      </c>
      <c r="L8" s="19">
        <f t="shared" si="1"/>
        <v>158262.1</v>
      </c>
      <c r="M8" s="19">
        <f t="shared" si="1"/>
        <v>164528.6</v>
      </c>
      <c r="N8" s="19">
        <f>SUM(H8:M8)</f>
        <v>1021123.5</v>
      </c>
    </row>
    <row r="9" spans="1:15" ht="15.75" x14ac:dyDescent="0.25">
      <c r="A9" s="143"/>
      <c r="B9" s="124" t="s">
        <v>8</v>
      </c>
      <c r="C9" s="125"/>
      <c r="D9" s="125"/>
      <c r="E9" s="125"/>
      <c r="F9" s="125"/>
      <c r="G9" s="126"/>
      <c r="H9" s="19">
        <v>0</v>
      </c>
      <c r="I9" s="19">
        <v>0</v>
      </c>
      <c r="J9" s="19">
        <v>0</v>
      </c>
      <c r="K9" s="19">
        <v>0</v>
      </c>
      <c r="L9" s="19">
        <v>0</v>
      </c>
      <c r="M9" s="19">
        <v>0</v>
      </c>
      <c r="N9" s="19">
        <v>0</v>
      </c>
    </row>
    <row r="10" spans="1:15" ht="33.75" customHeight="1" x14ac:dyDescent="0.25">
      <c r="A10" s="144" t="s">
        <v>2</v>
      </c>
      <c r="B10" s="124" t="s">
        <v>79</v>
      </c>
      <c r="C10" s="125"/>
      <c r="D10" s="125"/>
      <c r="E10" s="125"/>
      <c r="F10" s="125"/>
      <c r="G10" s="126"/>
      <c r="H10" s="19">
        <f t="shared" ref="H10:M10" si="2">SUM(H11:H14)</f>
        <v>199073.7</v>
      </c>
      <c r="I10" s="19">
        <f t="shared" si="2"/>
        <v>181162.4</v>
      </c>
      <c r="J10" s="19">
        <f t="shared" si="2"/>
        <v>174482.1</v>
      </c>
      <c r="K10" s="19">
        <f t="shared" si="2"/>
        <v>147275.1</v>
      </c>
      <c r="L10" s="19">
        <f t="shared" si="2"/>
        <v>153102</v>
      </c>
      <c r="M10" s="19">
        <f t="shared" si="2"/>
        <v>159162.1</v>
      </c>
      <c r="N10" s="19">
        <f>SUM(H10:M10)</f>
        <v>1014257.3999999999</v>
      </c>
    </row>
    <row r="11" spans="1:15" ht="15.75" x14ac:dyDescent="0.25">
      <c r="A11" s="145"/>
      <c r="B11" s="124" t="s">
        <v>7</v>
      </c>
      <c r="C11" s="125"/>
      <c r="D11" s="125"/>
      <c r="E11" s="125"/>
      <c r="F11" s="125"/>
      <c r="G11" s="126"/>
      <c r="H11" s="19">
        <v>0</v>
      </c>
      <c r="I11" s="19">
        <v>0</v>
      </c>
      <c r="J11" s="19">
        <v>0</v>
      </c>
      <c r="K11" s="19">
        <v>0</v>
      </c>
      <c r="L11" s="19">
        <v>0</v>
      </c>
      <c r="M11" s="19">
        <v>0</v>
      </c>
      <c r="N11" s="19">
        <f t="shared" ref="N11:N14" si="3">SUM(H11:M11)</f>
        <v>0</v>
      </c>
    </row>
    <row r="12" spans="1:15" ht="15.75" x14ac:dyDescent="0.25">
      <c r="A12" s="145"/>
      <c r="B12" s="124" t="s">
        <v>5</v>
      </c>
      <c r="C12" s="125"/>
      <c r="D12" s="125"/>
      <c r="E12" s="125"/>
      <c r="F12" s="125"/>
      <c r="G12" s="126"/>
      <c r="H12" s="19">
        <v>14600.6</v>
      </c>
      <c r="I12" s="19">
        <v>4060.5</v>
      </c>
      <c r="J12" s="19">
        <v>4060.5</v>
      </c>
      <c r="K12" s="19">
        <v>0</v>
      </c>
      <c r="L12" s="19">
        <v>0</v>
      </c>
      <c r="M12" s="19">
        <v>0</v>
      </c>
      <c r="N12" s="19">
        <f t="shared" si="3"/>
        <v>22721.599999999999</v>
      </c>
    </row>
    <row r="13" spans="1:15" ht="15.75" x14ac:dyDescent="0.25">
      <c r="A13" s="145"/>
      <c r="B13" s="124" t="s">
        <v>6</v>
      </c>
      <c r="C13" s="125"/>
      <c r="D13" s="125"/>
      <c r="E13" s="125"/>
      <c r="F13" s="125"/>
      <c r="G13" s="126"/>
      <c r="H13" s="19">
        <v>184473.1</v>
      </c>
      <c r="I13" s="19">
        <v>177101.9</v>
      </c>
      <c r="J13" s="19">
        <v>170421.6</v>
      </c>
      <c r="K13" s="19">
        <v>147275.1</v>
      </c>
      <c r="L13" s="19">
        <v>153102</v>
      </c>
      <c r="M13" s="19">
        <v>159162.1</v>
      </c>
      <c r="N13" s="19">
        <f>SUM(H13:M13)</f>
        <v>991535.79999999993</v>
      </c>
    </row>
    <row r="14" spans="1:15" ht="15.75" x14ac:dyDescent="0.25">
      <c r="A14" s="146"/>
      <c r="B14" s="124" t="s">
        <v>8</v>
      </c>
      <c r="C14" s="125"/>
      <c r="D14" s="125"/>
      <c r="E14" s="125"/>
      <c r="F14" s="125"/>
      <c r="G14" s="126"/>
      <c r="H14" s="19">
        <v>0</v>
      </c>
      <c r="I14" s="19">
        <v>0</v>
      </c>
      <c r="J14" s="19">
        <v>0</v>
      </c>
      <c r="K14" s="19">
        <v>0</v>
      </c>
      <c r="L14" s="19">
        <v>0</v>
      </c>
      <c r="M14" s="19">
        <v>0</v>
      </c>
      <c r="N14" s="19">
        <f t="shared" si="3"/>
        <v>0</v>
      </c>
    </row>
    <row r="15" spans="1:15" ht="47.25" customHeight="1" x14ac:dyDescent="0.25">
      <c r="A15" s="147" t="s">
        <v>12</v>
      </c>
      <c r="B15" s="148" t="s">
        <v>102</v>
      </c>
      <c r="C15" s="148"/>
      <c r="D15" s="148"/>
      <c r="E15" s="148"/>
      <c r="F15" s="148"/>
      <c r="G15" s="148"/>
      <c r="H15" s="19">
        <f>SUM(H16:H19)</f>
        <v>19344.599999999999</v>
      </c>
      <c r="I15" s="19">
        <f t="shared" ref="I15:M15" si="4">SUM(I16:I19)</f>
        <v>19162.5</v>
      </c>
      <c r="J15" s="19">
        <f t="shared" si="4"/>
        <v>19552.900000000001</v>
      </c>
      <c r="K15" s="19">
        <f t="shared" si="4"/>
        <v>4961.8999999999996</v>
      </c>
      <c r="L15" s="19">
        <f t="shared" si="4"/>
        <v>5160.1000000000004</v>
      </c>
      <c r="M15" s="19">
        <f t="shared" si="4"/>
        <v>5366.5</v>
      </c>
      <c r="N15" s="19">
        <f>H15+I15+J15+K15+L15+M15</f>
        <v>73548.5</v>
      </c>
    </row>
    <row r="16" spans="1:15" ht="15.75" x14ac:dyDescent="0.25">
      <c r="A16" s="147"/>
      <c r="B16" s="149" t="s">
        <v>22</v>
      </c>
      <c r="C16" s="150"/>
      <c r="D16" s="150"/>
      <c r="E16" s="150"/>
      <c r="F16" s="150"/>
      <c r="G16" s="151"/>
      <c r="H16" s="19">
        <v>0</v>
      </c>
      <c r="I16" s="19">
        <v>0</v>
      </c>
      <c r="J16" s="19">
        <v>0</v>
      </c>
      <c r="K16" s="19">
        <v>0</v>
      </c>
      <c r="L16" s="19">
        <v>0</v>
      </c>
      <c r="M16" s="19">
        <v>0</v>
      </c>
      <c r="N16" s="19">
        <f>H16+I16+J16+K16+L16+M16</f>
        <v>0</v>
      </c>
    </row>
    <row r="17" spans="1:15" ht="15.75" x14ac:dyDescent="0.25">
      <c r="A17" s="147"/>
      <c r="B17" s="152" t="s">
        <v>5</v>
      </c>
      <c r="C17" s="153"/>
      <c r="D17" s="153"/>
      <c r="E17" s="153"/>
      <c r="F17" s="153"/>
      <c r="G17" s="153"/>
      <c r="H17" s="19">
        <v>14653.6</v>
      </c>
      <c r="I17" s="19">
        <v>14653.6</v>
      </c>
      <c r="J17" s="19">
        <v>14653.6</v>
      </c>
      <c r="K17" s="19">
        <v>0</v>
      </c>
      <c r="L17" s="19">
        <v>0</v>
      </c>
      <c r="M17" s="19">
        <v>0</v>
      </c>
      <c r="N17" s="19">
        <f>H17+I17+J17+K17+L17+M17</f>
        <v>43960.800000000003</v>
      </c>
    </row>
    <row r="18" spans="1:15" ht="15.75" x14ac:dyDescent="0.25">
      <c r="A18" s="147"/>
      <c r="B18" s="154" t="s">
        <v>6</v>
      </c>
      <c r="C18" s="155"/>
      <c r="D18" s="155"/>
      <c r="E18" s="155"/>
      <c r="F18" s="155"/>
      <c r="G18" s="155"/>
      <c r="H18" s="19">
        <v>4691</v>
      </c>
      <c r="I18" s="19">
        <v>4508.8999999999996</v>
      </c>
      <c r="J18" s="19">
        <v>4899.3</v>
      </c>
      <c r="K18" s="19">
        <v>4961.8999999999996</v>
      </c>
      <c r="L18" s="19">
        <v>5160.1000000000004</v>
      </c>
      <c r="M18" s="19">
        <v>5366.5</v>
      </c>
      <c r="N18" s="19">
        <f>H18+I18+J18+K18+L18+M18</f>
        <v>29587.699999999997</v>
      </c>
    </row>
    <row r="19" spans="1:15" ht="15.75" x14ac:dyDescent="0.25">
      <c r="A19" s="147"/>
      <c r="B19" s="154" t="s">
        <v>8</v>
      </c>
      <c r="C19" s="155"/>
      <c r="D19" s="155"/>
      <c r="E19" s="155"/>
      <c r="F19" s="155"/>
      <c r="G19" s="155"/>
      <c r="H19" s="19">
        <v>0</v>
      </c>
      <c r="I19" s="19">
        <v>0</v>
      </c>
      <c r="J19" s="19">
        <v>0</v>
      </c>
      <c r="K19" s="19">
        <v>0</v>
      </c>
      <c r="L19" s="19">
        <v>0</v>
      </c>
      <c r="M19" s="19">
        <v>0</v>
      </c>
      <c r="N19" s="19">
        <v>0</v>
      </c>
      <c r="O19" s="22" t="s">
        <v>81</v>
      </c>
    </row>
    <row r="20" spans="1:15" ht="15.75" x14ac:dyDescent="0.25">
      <c r="A20" s="21"/>
      <c r="B20" s="21"/>
      <c r="C20" s="21"/>
      <c r="D20" s="21"/>
      <c r="E20" s="21"/>
      <c r="F20" s="21"/>
      <c r="G20" s="21"/>
      <c r="H20" s="21"/>
      <c r="I20" s="21"/>
      <c r="J20" s="21"/>
      <c r="K20" s="21"/>
      <c r="L20" s="21"/>
      <c r="M20" s="21"/>
      <c r="N20" s="21"/>
    </row>
  </sheetData>
  <mergeCells count="23">
    <mergeCell ref="A15:A19"/>
    <mergeCell ref="B15:G15"/>
    <mergeCell ref="B16:G16"/>
    <mergeCell ref="B17:G17"/>
    <mergeCell ref="B18:G18"/>
    <mergeCell ref="B19:G19"/>
    <mergeCell ref="A10:A14"/>
    <mergeCell ref="B10:G10"/>
    <mergeCell ref="B11:G11"/>
    <mergeCell ref="B12:G12"/>
    <mergeCell ref="B13:G13"/>
    <mergeCell ref="B14:G14"/>
    <mergeCell ref="B9:G9"/>
    <mergeCell ref="A1:N1"/>
    <mergeCell ref="A2:A3"/>
    <mergeCell ref="B2:G3"/>
    <mergeCell ref="H2:N2"/>
    <mergeCell ref="B4:G4"/>
    <mergeCell ref="B5:G5"/>
    <mergeCell ref="B6:G6"/>
    <mergeCell ref="B7:G7"/>
    <mergeCell ref="B8:G8"/>
    <mergeCell ref="A5:A9"/>
  </mergeCells>
  <pageMargins left="1.1811023622047245" right="0.59055118110236227" top="0.74803149606299213" bottom="0.55118110236220474" header="0" footer="0"/>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Раздел 1</vt:lpstr>
      <vt:lpstr>Раздел 2</vt:lpstr>
      <vt:lpstr>Раздел 3</vt:lpstr>
      <vt:lpstr>Раздел 4</vt:lpstr>
      <vt:lpstr>'Раздел 1'!Область_печати</vt:lpstr>
      <vt:lpstr>'Раздел 2'!Область_печати</vt:lpstr>
      <vt:lpstr>'Раздел 3'!Область_печати</vt:lpstr>
      <vt:lpstr>'Раздел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 Визнер</dc:creator>
  <cp:lastModifiedBy>Жанна С. Соколова</cp:lastModifiedBy>
  <cp:lastPrinted>2026-04-22T04:53:47Z</cp:lastPrinted>
  <dcterms:created xsi:type="dcterms:W3CDTF">2024-09-05T03:13:39Z</dcterms:created>
  <dcterms:modified xsi:type="dcterms:W3CDTF">2026-04-22T04:53:50Z</dcterms:modified>
</cp:coreProperties>
</file>